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Greece/"/>
    </mc:Choice>
  </mc:AlternateContent>
  <bookViews>
    <workbookView xWindow="800" yWindow="460" windowWidth="38100" windowHeight="28340"/>
  </bookViews>
  <sheets>
    <sheet name="Greece" sheetId="61" r:id="rId1"/>
  </sheets>
  <definedNames>
    <definedName name="_xlnm._FilterDatabase" localSheetId="0" hidden="1">Greece!$A$1:$R$218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M218" i="61" l="1"/>
  <c r="D218" i="61"/>
  <c r="E32" i="61"/>
  <c r="E33" i="61"/>
  <c r="E34" i="61"/>
  <c r="E35" i="61"/>
  <c r="E36" i="61"/>
  <c r="E37" i="61"/>
  <c r="E38" i="61"/>
  <c r="E39" i="61"/>
  <c r="E40" i="61"/>
  <c r="E41" i="61"/>
  <c r="E42" i="61"/>
  <c r="E43" i="61"/>
  <c r="E44" i="61"/>
  <c r="E45" i="61"/>
  <c r="E46" i="61"/>
  <c r="E47" i="61"/>
  <c r="E48" i="61"/>
  <c r="E49" i="61"/>
  <c r="E50" i="61"/>
  <c r="E51" i="61"/>
  <c r="E52" i="61"/>
  <c r="E53" i="61"/>
  <c r="E54" i="61"/>
  <c r="E55" i="61"/>
  <c r="E56" i="61"/>
  <c r="E57" i="61"/>
  <c r="E58" i="61"/>
  <c r="E59" i="61"/>
  <c r="E60" i="61"/>
  <c r="E61" i="61"/>
  <c r="E62" i="61"/>
  <c r="E63" i="61"/>
  <c r="E64" i="61"/>
  <c r="E65" i="61"/>
  <c r="E66" i="61"/>
  <c r="E67" i="61"/>
  <c r="E68" i="61"/>
  <c r="E69" i="61"/>
  <c r="E70" i="61"/>
  <c r="E71" i="61"/>
  <c r="E72" i="61"/>
  <c r="E73" i="61"/>
  <c r="E74" i="61"/>
  <c r="E75" i="61"/>
  <c r="E76" i="61"/>
  <c r="E77" i="61"/>
  <c r="E78" i="61"/>
  <c r="E79" i="61"/>
  <c r="E80" i="61"/>
  <c r="E81" i="61"/>
  <c r="E82" i="61"/>
  <c r="E83" i="61"/>
  <c r="E84" i="61"/>
  <c r="E85" i="61"/>
  <c r="E86" i="61"/>
  <c r="E87" i="61"/>
  <c r="E88" i="61"/>
  <c r="E89" i="61"/>
  <c r="E90" i="61"/>
  <c r="E91" i="61"/>
  <c r="E92" i="61"/>
  <c r="E93" i="61"/>
  <c r="E94" i="61"/>
  <c r="E95" i="61"/>
  <c r="E96" i="61"/>
  <c r="E97" i="61"/>
  <c r="E98" i="61"/>
  <c r="E99" i="61"/>
  <c r="E100" i="61"/>
  <c r="E101" i="61"/>
  <c r="E102" i="61"/>
  <c r="E103" i="61"/>
  <c r="E104" i="61"/>
  <c r="E105" i="61"/>
  <c r="E106" i="61"/>
  <c r="E107" i="61"/>
  <c r="E108" i="61"/>
  <c r="E109" i="61"/>
  <c r="E110" i="61"/>
  <c r="E111" i="61"/>
  <c r="E112" i="61"/>
  <c r="E113" i="61"/>
  <c r="E114" i="61"/>
  <c r="E115" i="61"/>
  <c r="E116" i="61"/>
  <c r="E117" i="61"/>
  <c r="E118" i="61"/>
  <c r="E119" i="61"/>
  <c r="E120" i="61"/>
  <c r="E121" i="61"/>
  <c r="E122" i="61"/>
  <c r="E123" i="61"/>
  <c r="E124" i="61"/>
  <c r="E125" i="61"/>
  <c r="E126" i="61"/>
  <c r="E127" i="61"/>
  <c r="E128" i="61"/>
  <c r="E129" i="61"/>
  <c r="E130" i="61"/>
  <c r="E131" i="61"/>
  <c r="E132" i="61"/>
  <c r="E133" i="61"/>
  <c r="E134" i="61"/>
  <c r="E135" i="61"/>
  <c r="E136" i="61"/>
  <c r="E137" i="61"/>
  <c r="E147" i="61"/>
  <c r="E148" i="61"/>
  <c r="E149" i="61"/>
  <c r="E150" i="61"/>
  <c r="E151" i="61"/>
  <c r="E152" i="61"/>
  <c r="E153" i="61"/>
  <c r="E154" i="61"/>
  <c r="E155" i="61"/>
  <c r="E156" i="61"/>
  <c r="E157" i="61"/>
  <c r="E158" i="61"/>
  <c r="E159" i="61"/>
  <c r="E160" i="61"/>
  <c r="E161" i="61"/>
  <c r="E162" i="61"/>
  <c r="E163" i="61"/>
  <c r="E164" i="61"/>
  <c r="E165" i="61"/>
  <c r="E166" i="61"/>
  <c r="E167" i="61"/>
  <c r="E168" i="61"/>
  <c r="E177" i="61"/>
  <c r="E178" i="61"/>
  <c r="E179" i="61"/>
  <c r="E180" i="61"/>
  <c r="E181" i="61"/>
  <c r="E182" i="61"/>
  <c r="E183" i="61"/>
  <c r="E184" i="61"/>
  <c r="E185" i="61"/>
  <c r="E186" i="61"/>
  <c r="E187" i="61"/>
  <c r="E188" i="61"/>
  <c r="E189" i="61"/>
  <c r="E190" i="61"/>
  <c r="E191" i="61"/>
  <c r="E192" i="61"/>
  <c r="E193" i="61"/>
  <c r="E194" i="61"/>
  <c r="E195" i="61"/>
  <c r="E196" i="61"/>
  <c r="E197" i="61"/>
  <c r="E198" i="61"/>
  <c r="E199" i="61"/>
  <c r="E200" i="61"/>
  <c r="E201" i="61"/>
  <c r="E202" i="61"/>
  <c r="E203" i="61"/>
  <c r="E204" i="61"/>
  <c r="E205" i="61"/>
  <c r="E206" i="61"/>
  <c r="E207" i="61"/>
  <c r="E208" i="61"/>
  <c r="E209" i="61"/>
  <c r="E210" i="61"/>
  <c r="E211" i="61"/>
  <c r="E212" i="61"/>
  <c r="E213" i="61"/>
  <c r="E214" i="61"/>
  <c r="E215" i="61"/>
  <c r="E216" i="61"/>
  <c r="E217" i="61"/>
  <c r="C218" i="61"/>
  <c r="N218" i="61"/>
  <c r="H218" i="61"/>
  <c r="L148" i="61"/>
  <c r="L149" i="61"/>
  <c r="L150" i="61"/>
  <c r="L151" i="61"/>
  <c r="L152" i="61"/>
  <c r="L153" i="61"/>
  <c r="L154" i="61"/>
  <c r="L155" i="61"/>
  <c r="L156" i="61"/>
  <c r="L157" i="61"/>
  <c r="L158" i="61"/>
  <c r="L159" i="61"/>
  <c r="L160" i="61"/>
  <c r="L161" i="61"/>
  <c r="L162" i="61"/>
  <c r="L163" i="61"/>
  <c r="L164" i="61"/>
  <c r="L165" i="61"/>
  <c r="L166" i="61"/>
  <c r="L167" i="61"/>
  <c r="L168" i="61"/>
  <c r="L178" i="61"/>
  <c r="L179" i="61"/>
  <c r="L180" i="61"/>
  <c r="L181" i="61"/>
  <c r="L182" i="61"/>
  <c r="L183" i="61"/>
  <c r="L184" i="61"/>
  <c r="L185" i="61"/>
  <c r="L186" i="61"/>
  <c r="L187" i="61"/>
  <c r="L188" i="61"/>
  <c r="L189" i="61"/>
  <c r="L190" i="61"/>
  <c r="L191" i="61"/>
  <c r="L192" i="61"/>
  <c r="L193" i="61"/>
  <c r="L194" i="61"/>
  <c r="L195" i="61"/>
  <c r="L196" i="61"/>
  <c r="L197" i="61"/>
  <c r="L198" i="61"/>
  <c r="L199" i="61"/>
  <c r="L200" i="61"/>
  <c r="L201" i="61"/>
  <c r="L202" i="61"/>
  <c r="L203" i="61"/>
  <c r="L204" i="61"/>
  <c r="L205" i="61"/>
  <c r="L206" i="61"/>
  <c r="L207" i="61"/>
  <c r="L208" i="61"/>
  <c r="L209" i="61"/>
  <c r="L210" i="61"/>
  <c r="L211" i="61"/>
  <c r="L212" i="61"/>
  <c r="L213" i="61"/>
  <c r="L214" i="61"/>
  <c r="L215" i="61"/>
  <c r="L216" i="61"/>
  <c r="L217" i="61"/>
  <c r="L75" i="61"/>
  <c r="L76" i="61"/>
  <c r="L77" i="61"/>
  <c r="L78" i="61"/>
  <c r="L79" i="61"/>
  <c r="L80" i="61"/>
  <c r="L81" i="61"/>
  <c r="L82" i="61"/>
  <c r="L83" i="61"/>
  <c r="L84" i="61"/>
  <c r="L37" i="61"/>
  <c r="L38" i="61"/>
  <c r="L39" i="61"/>
  <c r="O218" i="61"/>
  <c r="L32" i="61"/>
  <c r="L33" i="61"/>
  <c r="L34" i="61"/>
  <c r="L35" i="61"/>
  <c r="L36" i="61"/>
  <c r="L40" i="61"/>
  <c r="L41" i="61"/>
  <c r="L42" i="61"/>
  <c r="L43" i="61"/>
  <c r="L44" i="61"/>
  <c r="L45" i="61"/>
  <c r="L46" i="61"/>
  <c r="L47" i="61"/>
  <c r="L48" i="61"/>
  <c r="L49" i="61"/>
  <c r="L50" i="61"/>
  <c r="L51" i="61"/>
  <c r="L52" i="61"/>
  <c r="L53" i="61"/>
  <c r="L54" i="61"/>
  <c r="L55" i="61"/>
  <c r="L56" i="61"/>
  <c r="L57" i="61"/>
  <c r="L58" i="61"/>
  <c r="L59" i="61"/>
  <c r="L60" i="61"/>
  <c r="L61" i="61"/>
  <c r="L62" i="61"/>
  <c r="L63" i="61"/>
  <c r="L64" i="61"/>
  <c r="L65" i="61"/>
  <c r="L66" i="61"/>
  <c r="L67" i="61"/>
  <c r="L68" i="61"/>
  <c r="L69" i="61"/>
  <c r="L70" i="61"/>
  <c r="L71" i="61"/>
  <c r="L72" i="61"/>
  <c r="L73" i="61"/>
  <c r="L74" i="61"/>
  <c r="L85" i="61"/>
  <c r="L86" i="61"/>
  <c r="L87" i="61"/>
  <c r="L88" i="61"/>
  <c r="L89" i="61"/>
  <c r="L90" i="61"/>
  <c r="L91" i="61"/>
  <c r="L92" i="61"/>
  <c r="L93" i="61"/>
  <c r="L94" i="61"/>
  <c r="L95" i="61"/>
  <c r="L96" i="61"/>
  <c r="L97" i="61"/>
  <c r="L98" i="61"/>
  <c r="L99" i="61"/>
  <c r="L100" i="61"/>
  <c r="L101" i="61"/>
  <c r="L102" i="61"/>
  <c r="L103" i="61"/>
  <c r="L104" i="61"/>
  <c r="L105" i="61"/>
  <c r="L106" i="61"/>
  <c r="L107" i="61"/>
  <c r="L108" i="61"/>
  <c r="L109" i="61"/>
  <c r="L110" i="61"/>
  <c r="L111" i="61"/>
  <c r="L112" i="61"/>
  <c r="L113" i="61"/>
  <c r="L114" i="61"/>
  <c r="L115" i="61"/>
  <c r="L116" i="61"/>
  <c r="L117" i="61"/>
  <c r="L118" i="61"/>
  <c r="L119" i="61"/>
  <c r="L120" i="61"/>
  <c r="L121" i="61"/>
  <c r="L122" i="61"/>
  <c r="L123" i="61"/>
  <c r="L124" i="61"/>
  <c r="L125" i="61"/>
  <c r="L126" i="61"/>
  <c r="L127" i="61"/>
  <c r="L128" i="61"/>
  <c r="L129" i="61"/>
  <c r="L130" i="61"/>
  <c r="L131" i="61"/>
  <c r="L132" i="61"/>
  <c r="L133" i="61"/>
  <c r="L134" i="61"/>
  <c r="L135" i="61"/>
  <c r="L136" i="61"/>
  <c r="L137" i="61"/>
  <c r="L147" i="61"/>
  <c r="L177" i="61"/>
  <c r="G218" i="61"/>
  <c r="F218" i="61"/>
  <c r="L218" i="61"/>
  <c r="E218" i="61"/>
</calcChain>
</file>

<file path=xl/sharedStrings.xml><?xml version="1.0" encoding="utf-8"?>
<sst xmlns="http://schemas.openxmlformats.org/spreadsheetml/2006/main" count="1067" uniqueCount="203">
  <si>
    <t>Newspaper scandals
scand_news</t>
  </si>
  <si>
    <t>Newspaper regulations
regl_news</t>
  </si>
  <si>
    <t>1) Delta Securities (plus 11 more companies with minor role) (Non);</t>
  </si>
  <si>
    <t>1) ALKI Securities (Near);</t>
  </si>
  <si>
    <t>1) ETBA Finance (1996-2002) (Near);</t>
  </si>
  <si>
    <t>1) Dynamic Life (2004-2006) (Acct);</t>
  </si>
  <si>
    <t>1) Sex Form AE (2004-2005) (Non); 2) Ipirotiki Software (2004-2005) (Near); 3) Domus (2003-2005) (Acct);</t>
  </si>
  <si>
    <t>1) Aspis Group (2009-2010) (Acct);</t>
  </si>
  <si>
    <t xml:space="preserve">1) Proton Bank (2010-2011) (Near); </t>
  </si>
  <si>
    <t>1) Hellas Power (Non); 2) Energa (Non); 3) Orbicom (2009-2012) (Non);</t>
  </si>
  <si>
    <t>1) FB Bank (Near);</t>
  </si>
  <si>
    <t>1) TT Postbank (2007-2012, by 2012 the bank was broken down into "bad bank" and "good bank" parts and the latter was sold to Eurobank) (Near);</t>
  </si>
  <si>
    <t>1) Daskaleas-Litinas (2009-2015) (Non);</t>
  </si>
  <si>
    <t>1) Incorporation of the EU Market Abuse Directive; 2) Incorporation of the EU Prospectus Directive; 3) Law 3148 Process of adopting IFRS (introduced in 2003 and set for 2005);</t>
  </si>
  <si>
    <t>1) The Code (pdf) in the HCGC site http://www.helex.gr/web/guest/esed; 2) Law 4170/2013 (from the National Printing house www.et.gr), http://www.elte.org.gr;</t>
  </si>
  <si>
    <t>1) ASE Bubble (1998-2000) (Non); 2) North Greece Securities (AXE Voriou Ellados) (Near);</t>
  </si>
  <si>
    <t>n.a.</t>
    <phoneticPr fontId="2" type="noConversion"/>
  </si>
  <si>
    <t>**** Significant changes in the tax codes included, as there is book-tax conformity at the individual company level</t>
  </si>
  <si>
    <t xml:space="preserve">1) Publication in the Government Gazzette of the Standards prepared by the Accounting and Auditing Oversight Board based on the International Auditing Standards; </t>
  </si>
  <si>
    <t xml:space="preserve">1) FEK 1589/2004 (from the National Printing house www.et.gr); </t>
  </si>
  <si>
    <t>1) Incorporation of the EU Transparency Directive; 2) Incorporation of Capital Adequacy EU Directives (Basel II);</t>
  </si>
  <si>
    <t>1) Described the characteristics of limited companies in detail including several accounting aspects (e.g., balance sheet, inventory, capital, retained earnings, etc).; 2) Foundation of the Institute of Certified Public Accountants with auditing powers for first time in Greece;</t>
  </si>
  <si>
    <t>1) A set of rules on how the ASE should operate in a period of high interest on stock markets. At the same time the State keeps its hold by appointing and supervising the Administration of ASE. The Greek stock market was rejuvenated at the end of 1980s and the beginning of 1990s. This was the first Law to modernize the legal framework (others followed);</t>
  </si>
  <si>
    <t>1) Layrion Mining Greek Company (Non)</t>
  </si>
  <si>
    <t>1) Syndicate of Bankers scandal - Layrion Mining Co (Near)</t>
  </si>
  <si>
    <t>1) Pistotiki (Credit) bank (Acct)</t>
  </si>
  <si>
    <t>1) Oil companies (1946-1949) first reported in 1951 (Near);</t>
  </si>
  <si>
    <t>1) Hospital Sismanoglio (Near);</t>
  </si>
  <si>
    <t>1) AGREX Agricultural-Exports (Near); 2) PYRKAL (Non);</t>
  </si>
  <si>
    <t>1) Bank of Crete (1980 - 1988) (Near);</t>
  </si>
  <si>
    <t>1) Lavreotiki (Non);</t>
  </si>
  <si>
    <t>1) Law 1806/1988 (from the National Printing house www.et.gr);</t>
  </si>
  <si>
    <t xml:space="preserve">1) FEK A53/1876 (from the National Printing house www.et.gr); Album 1821-1921 vol.1 Economics, p. 247; </t>
  </si>
  <si>
    <t>Explanation</t>
  </si>
  <si>
    <t>Source</t>
  </si>
  <si>
    <t>Securities Regulations</t>
  </si>
  <si>
    <t>Greece</t>
  </si>
  <si>
    <t>1) Insider trading and share manipulation;</t>
  </si>
  <si>
    <t>Corporate Scandals</t>
  </si>
  <si>
    <t>1) Markouli-Mpontioti, 2008, p. 143; Newspaper "Aion", 24 September 1873; Newspaper "Aion", 29 October 1873; http://www.tovima.gr/opinions/article/?aid=93832;</t>
  </si>
  <si>
    <t xml:space="preserve">1) Law 2190/1920 (from the National Printing house www.et.gr); Discussion at: Financial Accounting by Ballas &amp; Hevas (2009), p. 138. </t>
  </si>
  <si>
    <t>1) Law 1041/1980; Presidential Decree 1123/1980 (from the National Printing house www.et.gr); Discussion at: Financial Accounting by Ballas &amp; Hevas (2009), p. 140.</t>
  </si>
  <si>
    <t>1) Funding of Athens Stock Exchange - First ever securities regulation based on the French commercial law (ratified by the Government in 1879);</t>
  </si>
  <si>
    <t>1) Law 3190/1955 (from the National Printing house www.et.gr); Discussion at: Financial Accounting by Ballas &amp; Hevas (2009), p. 139; 2) Legislative Order 3329/1955 (in force on 11/1956); History of SOEL from http://www.soel.gr/</t>
  </si>
  <si>
    <t>1) Newspaper "To Asty" 13 January 1893; Newspaper "To Asty" 15 January 1893; Album 1821-1921 vol.1 Economics, p. 248; Newspaper Skrip 22/8/1893, p. 2</t>
  </si>
  <si>
    <t xml:space="preserve">1) Ammending the 1920 law on Societes Anonymes (changes in the rules regarding debenture loans, premium shares, shareholders' capital, board of directors, etc); </t>
  </si>
  <si>
    <t>1) It mandates the participation of non-executives and independent non-executives on the boards and the establishment of internal control functions;</t>
  </si>
  <si>
    <t xml:space="preserve">1) Law 3016/2002 (from the National Printing house www.et.gr); </t>
  </si>
  <si>
    <t>1) SEV Corporate Governance Code for Listed Companies, March 2011, Athens, http://www.helex.com/documents/10180/2227810/sev_corporate_governance_code_march_2011.pdf/;</t>
  </si>
  <si>
    <t>1) Determination of the nature of businesses and professionals and the relevant accounting treatment; 2) Changed the function of SOEL and the legal framework to introduce private audit firms;</t>
  </si>
  <si>
    <t>1) Presidential Decree 186/1992 (from the National Printing house www.et.gr); Discussion at: Financial Accounting by Ballas &amp; Hevas (2009), p. 146; 2) Presidential Decree 226/1992 (from the National Printing house www.et.gr);  History of SOEL from http://www.soel.gr/</t>
  </si>
  <si>
    <t>1) The report provided a bridge between international CG practices and domestic realities (voluntary);</t>
  </si>
  <si>
    <t>1) FEK 1487/2000 (from the National Printing house www.et.gr); http://www.hcmc.gr/en_US/web/portal/home</t>
  </si>
  <si>
    <t>1) Law 2238/1994 (from the National Printing house www.et.gr);</t>
  </si>
  <si>
    <t>1) Law 620/1877 (from the National Printing house www.et.gr);</t>
  </si>
  <si>
    <t>1) Law 3873/2010 (from the National Printing house www.et.gr); 2) Law 3884/2010 (from the National Printing house www.et.gr);</t>
  </si>
  <si>
    <t>1) Incorporation of the EU Directive 2006/46/EC on annual and consolidated accounts, financial institutions and insurance companies; 2) Incorporation of the EU directive on shareholders rights which includes further obligations regarding disclosure of information to prior to general meetings;</t>
  </si>
  <si>
    <t>1) A limited number of broad corporate governance principles;</t>
  </si>
  <si>
    <t>1) SEV Principles of Corporate Governance, July 2001, Athens, http://www.ecgi.org/codes/documents/fge_july2001_en.pdf; Failing in Corporate Governance and Warning Signs of a Corporate Collapse by Abi&amp; Ahmed, p. 851; Corporate Governance: A survey of OECD countries, p. 46;</t>
  </si>
  <si>
    <t xml:space="preserve">1) Royal Decree 811/1952 (from the National Printing house www.et.gr); </t>
  </si>
  <si>
    <t>1) Committee on Corporate Governance in Greece, "Principles of Corporate Governance in Greece", Athens, 1999 (pdf); Failing in Corporate Governance and Warning Signs of a Corporate Collapse by Abi&amp; Ahmed, p. 851; Corporate Governance: A survey of OECD countries, p. 46;</t>
  </si>
  <si>
    <t>1) Newspaper "Akropolis", 5 January 1885; Album 1821-1921 vol.1 Economics, p. 247; Newspaper "Kathimerini", 22 August 2002; http://www.kathimerini.gr/127004/article/oikonomia/epixeirhseis/h-istoria-toy-ellhnikoy-xrhmatisthrioy-mesa-apo-tis-kriseis-poy-to-shmadeyan;</t>
  </si>
  <si>
    <t xml:space="preserve">1) Law 3693/2008 (from the National Printing house www.et.gr); </t>
  </si>
  <si>
    <t xml:space="preserve">1) The first contact of Greek investors with share-trading led to a mixture of a huge stock bubble and a frenetic gold rush. Rumours (fake) of large gold deposits resulted to huge demand of the company shares and a boom in their price. The realisation of the truth led to an even more rapid collapse and the loss of savings for thousands of people. </t>
  </si>
  <si>
    <t>1) Accounting fraud (the CPA report identifies "significant accounting mischiefs" and "abnormal accounting entries") and forgery of documents. The President of the Aspis Group was found guilty by a Court of Justice in 2012;</t>
  </si>
  <si>
    <t>1) Fraud and embezzlement of €701 million by offering large loans to "friendly" companies without risk assesment or collaterals;</t>
  </si>
  <si>
    <t>1) Law 4308/2014 (from the National Printing house www.et.gr); A summary of major changes at: http://eng.mazars.gr/Home/News/Our-publications/Newsletters/Other/Greek-Accounting-Standards-Law-4308-2014;</t>
  </si>
  <si>
    <t xml:space="preserve">1) Law 4336/2015 (from the National Printing house www.et.gr); International Federation of Accountants, www.ifac.org; </t>
  </si>
  <si>
    <t>1) Certified Public Accountants rules and regulation;</t>
  </si>
  <si>
    <t xml:space="preserve">1) Presidential Decree 341/1997 (from the National Printing house www.et.gr);  International Federation of Accountants, www.ifac.org; </t>
  </si>
  <si>
    <t>* In 1936-1941 and 1967-1974 there were military dictatorships in Greece, while from 1941 to 1944 Nazi Germany occupied the country. During these periods there existed extreme forms of censorship in the Greek press. It is fair to say that the existing scandals did not make it to the newspapers and the majority of the population did not have access to this information.</t>
  </si>
  <si>
    <t>1) To Vima 21/4/2002, http://www.tovima.gr/finance/article/?aid=141999; Lavriaki 21/6/2011, http://www.lavriaki.gr/2011/06/21/lavreotika-lavreotik/; Jones 2011 Appendix 1, p.514;</t>
  </si>
  <si>
    <t>1) Imerisia 26/1/2002, http://www.imerisia.gr/article.asp?catid=26516&amp;subid=2&amp;pubid=51408; To Vima 12/2/2008, http://www.tovima.gr/politics/article/?aid=227812; Jones 2011 Appendix 1, p.512; Jones 2011, p.214;</t>
  </si>
  <si>
    <t xml:space="preserve">1) €36.7 million embezzled by misappropriating client companies' interest income and investing into shares or charging clients with expenses without vouchers.; </t>
  </si>
  <si>
    <t xml:space="preserve">1) Naftemporiki 21/12/2004; Naftemporiki 22/12/2004; Kathimerini 27/3/2005, http://www.kathimerini.gr/213041/article/oikonomia/epixeirhseis/apo-thn-anodo-sthn-ptwsh-ths-dynamikhs-zwhs; Jones 2011 Appendix 1, p.516; Jones 2011, p. 218; Naftemporiki 2/2/2006; </t>
  </si>
  <si>
    <t>1) Falsified financial statements. Hiding a loss of €6 million;</t>
  </si>
  <si>
    <t xml:space="preserve">1) Law 3393/1909 (from the National Printing house www.et.gr); </t>
  </si>
  <si>
    <t>1) Corporate tax on dividends, board members' compensation and cash reserves. Societes Anonymes have to present and publish (in press) detailed Balance Sheet that includes the aforementioned analysis of profits (to be taxed);</t>
  </si>
  <si>
    <t>1) Accounting manipulation (avoiding to publish financial statements to hide great decline in bank's capital), corporate governance failure (not applying own bank regulation for capital requirement and to call a shareholders meeting) and the consequent sharp drop in the share price led to the collapse of the bank;</t>
  </si>
  <si>
    <t>1) Insider trading and share manipulation. Three well-known bankers, among other manipulations, they created through a third party fake demand for the shares of Layrion Mining Company, then they sold their own shares in high prices;</t>
  </si>
  <si>
    <t>1) Increase the corporate income tax on Societes Anonymes and establishing the obligation for foreign companies operating in Greece to publish their financial statements in Greece, too;</t>
  </si>
  <si>
    <t>1) Law 819/1880 (from the National Printing house www.et.gr);</t>
  </si>
  <si>
    <t>1) Eleftheria 28/9/1956; Eleftheria 26/9/1956; Eleftheria 9/12/1956; To Vima 15/10/2012, http://www.tovima.gr/vimagazino/views/article/?aid=479537;</t>
  </si>
  <si>
    <t>1) Mandatory Law 148/1967 (from the National Printing house www.et.gr);</t>
  </si>
  <si>
    <t>** Naftemporiki is the equivalent of Financial Times for Greece. The only problem is that their e-archive (of premium access) begins at 1996. Therefore, for all scandals post-1996 I included at least one article (pdf) from Naftemporiki plus other material.</t>
  </si>
  <si>
    <t>1) Embezzlement of about $200 million by Koskotas by the manipulation of bank accounts.;</t>
  </si>
  <si>
    <t>1) Naftemporiki 14/10/2011; To Vima 10/11/2011, http://www.tovima.gr/society/article/?aid=429607; Naftemporiki 23/1/2012, http://www.naftemporiki.gr/story/396441/minusi-palaias-proton-kata-l-laurentiadi-kai-allon-prosopon; New York Times 13/12/2012, http://www.nytimes.com/2012/12/14/world/europe/greek-oligarch-lavrentis-lavrentiadis-arrested-in-fraud-inquiry.html;</t>
  </si>
  <si>
    <t>1) Naftemporiki 21/9/2009, http://www.naftemporiki.gr/finance/printStory/232897;  CPA Report in Kathimerini 25/11/2010, http://www.kathimerini.gr/411888/article/oikonomia/epixeirhseis/ek8esh-kolafos-gia-to-skandalo-ths-aspis-pronoia; Naftemporiki 30/9/2009, http://www.naftemporiki.gr/story/231814/poiniki-dioksi-gia-plastografia-ston-proedro-tis-aspis-pronoia; Reuters 30/4/2012, http://www.reuters.com/article/us-greece-fraud-idUSBRE83T0NW20120430;</t>
  </si>
  <si>
    <t>1) NY Times 9/5/1989, http://www.nytimes.com/1989/05/09/world/jailed-greek-banker-s-tale-of-greed-slush-fund-and-soccer-team.html?pagewanted=print; Jones 2011 Appendix 1, p.512; Jones 2011, p.220; http://content.time.com/time/magazine/article/0,9171,151390,00.html; Rizospastis 23/5/1997, http://www.rizospastis.gr/story.do?id=3624646&amp;textCriteriaClause=%2B%CE%A3%CE%9A%CE%91%CE%9D%CE%94%CE%91%CE%9B%CE%9F+%2B%CE%9A%CE%9F%CE%A3%CE%9A%CE%A9%CE%A4%CE%91;</t>
  </si>
  <si>
    <t>1) Bank executives and board members embezzled more than €347m by providing huge unsecured loans (overriding any bank rules) to friends and associates (also charged by Justice)</t>
  </si>
  <si>
    <t>1) Naftemporiki 10/1/2014; Naftemporiki 11/1/2014; To Vima 24/1/2014, http://www.tovima.gr/en/article/?aid=560267; Avgi 17/11/2015, http://www.avgi.gr/article/10813/6028925/oristika-sto-edolio-oi-35-kategoroumenoi-gia-to-skandalo-tou-tt#;</t>
  </si>
  <si>
    <t>1) In a twin case with Energa there was fraud and embezzlement of total € 270 million; 2) In a twin case with Hellas Power there was fraud and embezzlement of total € 270 million; 3) Fraud of at least €62m through a pyramid-scheme to cash-in VAT accounts. Orbicom co at the top and 22 retailers involved (Ilektroniki Athinon, Makro, Carrefour, MediaMarkt, etc)</t>
  </si>
  <si>
    <t>1) Imerisia 11/2/2002, http://www.imerisia.gr/article.asp?catid=26509&amp;subid=2&amp;pubid=46654; TVXS 11/8/2014, http://tvxs.gr/news/taksidia-sto-xrono/ta-skandala-poy-ksekinisan-megalo-fagopoti; 2) TVXS 11/8/2014, http://tvxs.gr/news/taksidia-sto-xrono/ta-skandala-poy-ksekinisan-megalo-fagopoti; Eleftherotypia 31/5/2010, http://www.enet.gr/?i=news.el.article&amp;id=167844;</t>
  </si>
  <si>
    <t xml:space="preserve">1) At least 745,000 GBP missapropriated by the President of AFREX from clients' accounts and payments; 2) Embezzlement of at least 370m GRD (in 1986 2.7m USD) by buying outdated shipyard and overcharging the Greek State for weapons; </t>
  </si>
  <si>
    <t>1) €5 million misappropriation that led to the closure of the company; 2) A manipulation scheme that artificially influenced the price and marketability of the company's shares;  3) Forgery and embezzlement of €3.5 million from the CEO and President of Domus. The company was presenting falsified financial statements at least for 2 years;</t>
  </si>
  <si>
    <t>1) Naftemporiki 24/1/2012; Naftemporiki 25/1/2012; Naftemporiki 23/2/2012; Naftemporiki 4/4/2014; Kathimerini 16/1/2015, http://www.ekathimerini.com/166334/article/ekathimerini/news/energa-hellas-power-embezzlement-suspects-offer-to-return-100-mln-euros; 2) Naftemporiki 24/1/2012; Naftemporiki 25/1/2012; Naftemporiki 23/2/2012; Naftemporiki 4/4/2014; Kathimerini 16/1/2015, http://www.ekathimerini.com/166334/article/ekathimerini/news/energa-hellas-power-embezzlement-suspects-offer-to-return-100-mln-euros; 3) Ethnos 25/1/2012, http://www.ethnos.gr/koinonia/arthro/syllipsi_epixeirimatia_gia_xrei_62_ekat_euro-63607024/; Euro2day.gr 27/4/2012, http://www.euro2day.gr/news/economy/article/695475/skandalo-ypexaireshs-fpa-kaiei-to-emporio.html; Kathimerini 30/9/2012, http://www.kathimerini.gr/469477/article/oikonomia/die8nhs-oikonomia/paneyrwpaikh-apath-me-ellhniko-fpa-kai-eikonika-timologia-ekatommyriwn;</t>
  </si>
  <si>
    <t>1) Delta securities firm collapsed after the revelation of its involvement (together with 11 more securities companies) in Insider trading and share manipulation of the manufacturing firm Magrizos;</t>
  </si>
  <si>
    <t>1) Embezzlement, forgery and fraud of about €51.5 million;</t>
  </si>
  <si>
    <t>1) Ethnos 11/5/2016, http://www.ethnos.gr/koinonia/arthro/o_ellinas_meintof_kai_h_apati_mamouth_ton_350_ekat_euro-64373874/; Euro2day.gr 15/5/2016, http://www.euro2day.gr/news/economy/article/1420608/sth-fylakh-kai-o-hrhmatisths-g-daskaleas-gia-thn.html; Proto Thema 11/6/2016, http://www.protothema.gr/greece/article/577135/ependutiko-fund-efage-500-ekat-euro-apo-politikous-efoplistes-kai-epiheirimaties-/;</t>
  </si>
  <si>
    <t xml:space="preserve">1) Initially, a scandal of fraud, embezzlement (more than €16m), money laundering and unsecured loans. The Prosecution later on added charges for blackmail, extortion of entrepreneurs, threats, illegal wire tapping, beating  and even attempted manslaughter.;  </t>
  </si>
  <si>
    <t>1) Reuters 23/7/2013, http://www.reuters.com/article/us-greece-shipper-idUSBRE96M13E20130723; Naftemporiki 24/7/2013; To Pontiki 26/7/2013, http://www.topontiki.gr/article/56343/ereynoysan-7-mines-ton-biktora-resti; Thetoc.gr 21/7/2015, http://www.thetoc.gr/koinwnia/article/poiniki-diwksi-kata-tou-efoplisti-biktwra-resti;</t>
  </si>
  <si>
    <t>1) Naftemporiki 5/6/1999; To Vima 20/6/1999, http://www.tovima.gr/finance/article/?aid=112044; Rizospastis 22/6/1999, http://www.rizospastis.gr/story.do?id=3776475&amp;textCriteriaClause=%2B%CE%91%CE%9B%CE%9A%CE%97;</t>
  </si>
  <si>
    <t>1) Stock market frenzy driven by brokers and politicians led to the collapse of the market and consequently to ongoing court cases for insider trading and share manipulation at a grand scale; 2) Fraud and embezzlement of about €5 million from company and personal clients;</t>
  </si>
  <si>
    <t xml:space="preserve">1) Naftemporiki 30/9/1999; Naftemporiki 14/12/2000; Naftemporiki 16/9/2014; Ethnos 15/1/2016, http://www.ethnos.gr/koinonia/arthro/dikazontai_ksana_oi_36_gia_to_skandalo_tou_xrimatistiriou-64316570/; 2) Naftemporiki 5/4/2000; Ta Nea 6/4/2000, http://www.tanea.gr/news/greece/article/4122038/?iid=2; Ta Nea 8/4/2000, http://www.tanea.gr/PrintArticle/?article=4122494&amp;iid=2; </t>
  </si>
  <si>
    <t>1) LO 4015/1959 (from the National Printing house www.et.gr);</t>
  </si>
  <si>
    <t>1) Introduction of joint ventures as SAs between the State and individuals or companies;</t>
  </si>
  <si>
    <t>1) LO 4237/1962 (from the National Printing house www.et.gr);</t>
  </si>
  <si>
    <t>1) Introduction of mutual funds and portfolio investments;</t>
  </si>
  <si>
    <t>1) LO 608/1970 (from the National Printing house www.et.gr);</t>
  </si>
  <si>
    <t>1) Law 2324/1995 (from the National Printing house www.et.gr);</t>
  </si>
  <si>
    <t>1) Organizing the Stock Market as a public entity with a set of rules and regulations;</t>
  </si>
  <si>
    <t xml:space="preserve">1) Law 1308/1918 (from the National Printing house www.et.gr); </t>
  </si>
  <si>
    <t>1) Naftemporiki 8/3/2005; Imerisia 25/9/2005, http://www.imerisia.gr/article.asp?catid=26519&amp;subid=2&amp;pubid=204216; Jones 2011 Appendix 1, p.516; 2) Imerisia 4/4/2005, http://www.imerisia.gr/article.asp?catid=26519&amp;subid=2&amp;pubid=159734; Naftemporiki 18/5/2005; Naftemporiki 30/8/2005; Kathimerini 14/9/2006, http://www.kathimerini.gr/262333/article/oikonomia/epixeirhseis/prostimo-900000-eyrw-sthn-ipirotiki-software-apo-thn-ep-kefalaiagoras; Jones 2011 Appendix 1, p.516; Jones 2011, p.212; 3) Imerisia 12/8/2004, http://www.imerisia.gr/article.asp?catid=26519&amp;subid=2&amp;pubid=137238; Naftemporiki 3/6/2005; Kathimerini 4/6/2005, http://www.kathimerini.gr/219348/article/oikonomia/ellhnikh-oikonomia/synelhf8h-gia-ype3airesh-o-proedros-kai-diey8ynwn-symvoylos-ths-domus;</t>
  </si>
  <si>
    <t>1) Embezzlement of about €500m of clients' FOREX accounts;</t>
  </si>
  <si>
    <t>Supranational regulations
regl_supra</t>
    <phoneticPr fontId="7" type="noConversion"/>
  </si>
  <si>
    <t>n.a.</t>
    <phoneticPr fontId="7" type="noConversion"/>
  </si>
  <si>
    <t>1) Introduction of the Securities Commission (Stock Market Commission) and description of its supervisory role. Introduction of Management Firms for Mutual Funds;</t>
  </si>
  <si>
    <t>1) New duties and activities of the Stock Market Commision under the supervision of the Ministry;</t>
  </si>
  <si>
    <t>1) Law 1969/1991 (from the National Printing house www.et.gr);</t>
  </si>
  <si>
    <t>1) Empros 27/5/1951; Eleftheria 21/9/1951;</t>
  </si>
  <si>
    <t>*** Scandals involving corruption of state officials and politicians by companies that attempted to gain state contracts and to attain large bank loans, were not included since they go beyond the scope of the study (e.g. cases of SIEMENS, Media Companies, Construction companies, Military equipment companies, etc).</t>
  </si>
  <si>
    <t>1) Embezzlement of at least 1,290,000 GRD (43,000 USD in 1956) by the President of the private hospital by the manipulation of accounts and fraud;</t>
  </si>
  <si>
    <t>1) Fraud and embezzlement of 12.5 billion GDR of state funds by falsifying invoices in imports by the joint venture of Oil Companies;</t>
  </si>
  <si>
    <t>Country</t>
  </si>
  <si>
    <t>Year</t>
  </si>
  <si>
    <t>Total scandals
scand_tot</t>
    <phoneticPr fontId="7" type="noConversion"/>
  </si>
  <si>
    <t>Accounting scandals
scand_acct</t>
    <phoneticPr fontId="7" type="noConversion"/>
  </si>
  <si>
    <t>Near accounting scandals
scand_near</t>
    <phoneticPr fontId="7" type="noConversion"/>
  </si>
  <si>
    <t>Non-accounting scandals
scand_non</t>
    <phoneticPr fontId="7" type="noConversion"/>
  </si>
  <si>
    <t>Total regulations
regl_tot</t>
    <phoneticPr fontId="7" type="noConversion"/>
  </si>
  <si>
    <t>Accounting regulations
regl_acct</t>
    <phoneticPr fontId="7" type="noConversion"/>
  </si>
  <si>
    <t>Other regulations
regl_oth</t>
    <phoneticPr fontId="7" type="noConversion"/>
  </si>
  <si>
    <t>1) Introducing the French Commercial Law as first Greek Commercial Law;</t>
  </si>
  <si>
    <t xml:space="preserve">1) Royal Decree 15/1835 (from the National Printing house www.et.gr); </t>
  </si>
  <si>
    <t>1) Income tax code to regulate post-war-economy companies;</t>
  </si>
  <si>
    <t>1) All shareholders must by named. Share anonymity abolished;</t>
  </si>
  <si>
    <t>1) Mandatory Law 1527/1950 (from the National Printing house www.et.gr);</t>
  </si>
  <si>
    <t>1) Conflict between the shareholders and the Board of Directors which led to the collapse of the share price and the intervention of the Ministry; 2) Embezzlement of 260,000 drachmas by the owner, which led to the collapse of the bank;</t>
  </si>
  <si>
    <t xml:space="preserve">1) SPAP Peloponnese Rail Co (Non); 2) Pavlou Bank (Non); </t>
  </si>
  <si>
    <t>1) Empros 10/3/1926; Empros 13/3/1926; Empros 14/3/1926; Empros 28/3/1926; 2) Empros 27/6/1926; Empros 6/10/1927; Empros 7/10/1927; Anagnostopoulos, 1937;</t>
  </si>
  <si>
    <t>1) AngloAmerican Bank (Near);</t>
  </si>
  <si>
    <t>1) Embezzlement of millions of drachmas by the bank's directors through loans towards them, their family members and bogus companies;</t>
  </si>
  <si>
    <t>1) Empros 9/5/1929; Empros 7/11/1930; Anagnostopoulos, 1937;</t>
  </si>
  <si>
    <t xml:space="preserve">1) Defaults of banks and others due to crisis. Law on supervision of co's, banking rules, accounting disclosure and auditors; </t>
  </si>
  <si>
    <t xml:space="preserve">1) Law 5076/1931 (from the National Printing house www.et.gr); </t>
  </si>
  <si>
    <t>1) Naftemporiki 12/9/1997; To Vima 14/9/1997, http://www.tovima.gr/finance/article/?aid=91196&amp;wordsinarticle=%ce%91%ce%91%ce%93%ce%97%ce%a3; Ta Nea 8/4/2000, http://www.tanea.gr/PrintArticle/?article=4122494&amp;iid=2; 2) Naftemporiki 4/7/1997; Naftemporiki 5/7/1997; Ta Nea 8/4/2000, http://www.tanea.gr/PrintArticle/?article=4122494&amp;iid=2; 3) Naftemporiki 18/10/1997;  Naftemporiki 13/11/1997; Ta Nea 22/11/2001 http://www.tanea.gr/news/greece/article/4208036/?iid=2;</t>
  </si>
  <si>
    <t>1) Manipulation of clients' accounts and fraud of about €3.2m; 2) Manipulation of clients' accounts and fraud of about €6.5m; 3) Embezzlement, forgery and fraud of about €8.8 million;</t>
  </si>
  <si>
    <t>1) Naftemporiki 24/12/1996; Naftemporiki 15/3/1997; In.gr 29/6/2001, http://news.in.gr/greece/article/?aid=144189;</t>
  </si>
  <si>
    <t>1) AAGIS Securities (Non); 2) Katsouris Securities (Non);  3) DANE Sea Line (Near);</t>
  </si>
  <si>
    <t xml:space="preserve">1) Law 3340/2005 (from the National Printing house www.et.gr), http://www.helex.gr/web/guest/laws; 2) Law 3401/2005 (from the National Printing house www.et.gr), http://www.helex.gr/web/guest/laws; Christensen, H., L. Hail, and C. Leuz. 2016. “Capital-market effects of securities regulation: Prior conditions, implementation, and enforcement”; 3) Law 3148/2003 - set for 2005 - (from the National Printing house www.et.gr); Discussion at: "Financial Accounting" by Ballas &amp; Hevas (2009), p. 151; "A Review of the IFRS-Adoption Literature" by De George, Li and Shivakumar, p.113; </t>
  </si>
  <si>
    <t xml:space="preserve">1) [Effective 2016] Thresholds for mandatory audits significantly increased. This is expected to lead to the exemption from statutory audit of up to one third of the SMEs; </t>
  </si>
  <si>
    <t>1) Law 3556 TPD (Supra); 2) Law 3601 Basel II (Acct);</t>
  </si>
  <si>
    <t>1) Law 3556/2007 (from the National Printing house www.et.gr); 2) Law 3601/2007 (from the National Printing house www.et.gr); http://www.bankofgreece.gr/pages/en/supervision/legalf/creditinstitutions/supervisionrules/capitaladequacy.aspx; Bischof, J., H. Daske, F. Elfers, and L. Hail. 2016. “A tale of two regulators: Risk disclosures, liquidity, and enforcement in the banking sector.” Working paper.</t>
  </si>
  <si>
    <t xml:space="preserve">1) Law 4093/2012 (from the National Printing house www.et.gr); </t>
  </si>
  <si>
    <t>1) A code introduced for listed companies by the Hellenic Corporate Governance Council (Hellenic Exchanges and the Federation of Enterprises); 2) Ammendment of the laws introducing the IFRS and the Auditing EU Directive;</t>
  </si>
  <si>
    <t>1) Modification of the Greek General Chart of Accounts (abolished PD1123) to account for recent developments (IFRS, EU Directive 2013/34, etc);</t>
  </si>
  <si>
    <t>1) Law 4336 Thresholds for Mandatory Audits (X);</t>
  </si>
  <si>
    <t>1) Law 4308 Greek Accounting Standards (Acct);</t>
  </si>
  <si>
    <t>1) Hellenic Corporate Governance Code (by HCGC) (Other); 2) Law 4170 Ammendment on IFRS and Audit law (Supra);</t>
  </si>
  <si>
    <t>1) Federation of Greek Industries CG Code (Other);</t>
  </si>
  <si>
    <t>1) Law 3340 Market Abuse Directive (MAD)(Supra); 2) Law 3401 Prospectus Directive (X); 3) IFRS Adoption - Law 3148 (Supra);</t>
  </si>
  <si>
    <t>1) Law 3873 Annual &amp; Consolidated Accounts (Supra); 2) Law 3884 Shareholder Rights (Supra);</t>
  </si>
  <si>
    <t>1) Legal Order 608 Mutual Funds;</t>
  </si>
  <si>
    <t>1) Mandatory Law 148 Accounting;</t>
  </si>
  <si>
    <t>1) Establishment of the obligation by Societes Anonymes to present Balance Sheet and to be taxed on profit;</t>
  </si>
  <si>
    <t>1) Defined the obligation of the Societes Anonymes (SA) to keep accounting books and publish annual financial statements;</t>
  </si>
  <si>
    <t>1) Introduced changes about restatements, depreciation, capitalizing, preferred shares and dividends;</t>
  </si>
  <si>
    <t>1) Introduction (voluntary application from 1982, mandatory later) of the Greek General Chart of Accounts based on the French Accounting Plan;</t>
  </si>
  <si>
    <t>1) Corporate income tax code;</t>
  </si>
  <si>
    <t>1) Publication in the Government Gazzette of the Code of Conduct for Companies Listed on ASE by the Hellenic Capital Market Commission;</t>
  </si>
  <si>
    <t>1) Corporate Governance Code for listed companies prepared by the Federation of Greek Industries (SEV);</t>
  </si>
  <si>
    <t>1) Law 4093 Code for Taxing (KFAS) (Acct);</t>
  </si>
  <si>
    <t>1) Code for Taxing Representation on Transactions determining the relevant accounting treatment;</t>
  </si>
  <si>
    <t>1) PD 498 EU Fourth Directive (Supra); 2) PD 498 EU Seventh Directive (Supra);</t>
  </si>
  <si>
    <t>1) - 2) Adoption of the 4th and 7th Accounting EU Directives;</t>
  </si>
  <si>
    <t>1) - 2) Presidential Decree 498/1987 (from the National Printing house www.et.gr);</t>
  </si>
  <si>
    <t>1) Commercial Law (Other);</t>
  </si>
  <si>
    <t>1) First stock exchange regulation (Other);</t>
  </si>
  <si>
    <t>1) Law 620 Corporate Income Tax (Acct);</t>
  </si>
  <si>
    <t>1) Law 819 Corporate Tax &amp; FS (Acct);</t>
  </si>
  <si>
    <t>1) Law 3393 Income Tax Law (Acct);</t>
  </si>
  <si>
    <t>1) Law 1308 Organize Stock Market (Other);</t>
  </si>
  <si>
    <t>1) Law 2190 Company law (SA) (Acct);</t>
  </si>
  <si>
    <t>1) Law 5076 Company law and Banks (Acct);</t>
  </si>
  <si>
    <t>1) Mandatory Law 1527 (Other);</t>
  </si>
  <si>
    <t>1) RD 811 Tax Code (Acct);</t>
  </si>
  <si>
    <t>1) Law 3190 Limited companies (Acct); 2) LO 3329 Institute of Certified Public Accountants (SOEL) (Acct);</t>
  </si>
  <si>
    <t>1) Legal Order 4015 State-Private Sas (Other);</t>
  </si>
  <si>
    <t>1) Legal Order 4237 Company Law (Acct);</t>
  </si>
  <si>
    <t>1) Law 1041 Greek General Chart of Accounts (Acct);</t>
  </si>
  <si>
    <t>1) Law 1806 Stock Market Regulation (Other);</t>
  </si>
  <si>
    <t>1) Law 1969 Securities Commission (Other);</t>
  </si>
  <si>
    <t>1) PD 186 Code of Books and Items (Acct); 2) PD 226 Certified Public Accountants (Acct);</t>
  </si>
  <si>
    <t>1) Law 2238 Income tax (Acct);</t>
  </si>
  <si>
    <t>1) Law 2324 Stock Market Commission (Other);</t>
  </si>
  <si>
    <t>1) PD 341 CPA rules (Acct);</t>
  </si>
  <si>
    <t>1) Mertzanis Report (Committee on CG in Greece) (Other);</t>
  </si>
  <si>
    <t>1) Code of Conduct for Companies Listed on ASE (HCMC) (Other);</t>
  </si>
  <si>
    <t>1) Federation of Greek Industries (SEV) Principles of CG (Other);</t>
  </si>
  <si>
    <t xml:space="preserve">1) Law 3016 Corporate Governance (Other); </t>
  </si>
  <si>
    <t>1) Greek Auditing Standards (Acct);</t>
  </si>
  <si>
    <t>1) Law 3693 Auditing (X);</t>
  </si>
  <si>
    <t>1) Incorporation of the EU Auditing Directive (8th Directive). It mandates audit committees and disclosure obligations on ownership and governance;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</si>
</sst>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Times New Roman"/>
      <family val="2"/>
      <charset val="1"/>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sz val="8"/>
      <name val="Verdana"/>
    </font>
    <font>
      <sz val="11"/>
      <color indexed="9"/>
      <name val="Calibri"/>
    </font>
    <font>
      <sz val="11"/>
      <color indexed="16"/>
      <name val="Calibri"/>
      <family val="2"/>
    </font>
    <font>
      <sz val="11"/>
      <color indexed="17"/>
      <name val="Calibri"/>
      <family val="2"/>
    </font>
    <font>
      <sz val="11"/>
      <color indexed="8"/>
      <name val="Calibri"/>
      <family val="2"/>
    </font>
    <font>
      <sz val="11"/>
      <name val="Calibri"/>
    </font>
    <font>
      <sz val="11"/>
      <color indexed="8"/>
      <name val="Calibri"/>
      <family val="2"/>
    </font>
    <font>
      <sz val="11"/>
      <name val="Calibri"/>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indexed="8"/>
        <bgColor indexed="58"/>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2">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10" fillId="2" borderId="0" applyBorder="0" applyProtection="0"/>
    <xf numFmtId="0" fontId="1" fillId="0" borderId="0"/>
  </cellStyleXfs>
  <cellXfs count="34">
    <xf numFmtId="0" fontId="0" fillId="0" borderId="0" xfId="0"/>
    <xf numFmtId="0" fontId="11" fillId="7" borderId="0" xfId="0" applyFont="1" applyFill="1"/>
    <xf numFmtId="0" fontId="11" fillId="7" borderId="0" xfId="0" applyFont="1" applyFill="1" applyAlignment="1"/>
    <xf numFmtId="0" fontId="12" fillId="7" borderId="0" xfId="0" applyFont="1" applyFill="1" applyAlignment="1"/>
    <xf numFmtId="0" fontId="12" fillId="7" borderId="0" xfId="10" applyFont="1" applyFill="1" applyBorder="1" applyAlignment="1" applyProtection="1">
      <alignment horizontal="left"/>
    </xf>
    <xf numFmtId="0" fontId="8" fillId="6" borderId="0" xfId="10" applyFont="1" applyFill="1" applyBorder="1" applyAlignment="1" applyProtection="1">
      <alignment horizontal="center" vertical="center" wrapText="1"/>
    </xf>
    <xf numFmtId="0" fontId="8" fillId="5" borderId="0" xfId="10" applyFont="1" applyFill="1" applyBorder="1" applyAlignment="1" applyProtection="1">
      <alignment horizontal="center" vertical="center" wrapText="1"/>
    </xf>
    <xf numFmtId="0" fontId="8" fillId="4" borderId="0" xfId="0" applyFont="1" applyFill="1" applyAlignment="1">
      <alignment horizontal="center" vertical="center"/>
    </xf>
    <xf numFmtId="0" fontId="12" fillId="0" borderId="0" xfId="1" applyNumberFormat="1" applyFont="1" applyFill="1" applyAlignment="1">
      <alignment horizontal="left"/>
    </xf>
    <xf numFmtId="0" fontId="11" fillId="0" borderId="0" xfId="0" applyFont="1" applyFill="1" applyAlignment="1"/>
    <xf numFmtId="0" fontId="12" fillId="0" borderId="0" xfId="1" applyNumberFormat="1" applyFont="1" applyAlignment="1">
      <alignment horizontal="left"/>
    </xf>
    <xf numFmtId="0" fontId="12" fillId="0" borderId="0" xfId="0" applyFont="1" applyFill="1"/>
    <xf numFmtId="0" fontId="12" fillId="0" borderId="0" xfId="6" applyFont="1" applyFill="1"/>
    <xf numFmtId="0" fontId="9" fillId="0" borderId="0" xfId="6" applyFont="1" applyFill="1"/>
    <xf numFmtId="0" fontId="10" fillId="0" borderId="0" xfId="5" applyFont="1" applyFill="1"/>
    <xf numFmtId="0" fontId="11" fillId="0" borderId="0" xfId="0" applyFont="1" applyFill="1"/>
    <xf numFmtId="0" fontId="11" fillId="0" borderId="0" xfId="0" applyFont="1"/>
    <xf numFmtId="0" fontId="12" fillId="0" borderId="0" xfId="1" applyNumberFormat="1" applyFont="1" applyAlignment="1" applyProtection="1">
      <alignment horizontal="left"/>
    </xf>
    <xf numFmtId="0" fontId="11" fillId="0" borderId="0" xfId="0" applyFont="1" applyAlignment="1">
      <alignment horizontal="left"/>
    </xf>
    <xf numFmtId="0" fontId="11" fillId="0" borderId="0" xfId="0" applyFont="1" applyAlignment="1">
      <alignment vertical="center"/>
    </xf>
    <xf numFmtId="0" fontId="13" fillId="0" borderId="0" xfId="0" applyFont="1"/>
    <xf numFmtId="0" fontId="13" fillId="0" borderId="0" xfId="0" applyFont="1" applyFill="1"/>
    <xf numFmtId="0" fontId="14" fillId="0" borderId="0" xfId="6" applyFont="1" applyFill="1"/>
    <xf numFmtId="0" fontId="14" fillId="0" borderId="0" xfId="0" applyFont="1" applyFill="1"/>
    <xf numFmtId="0" fontId="14" fillId="7" borderId="0" xfId="10" applyFont="1" applyFill="1" applyBorder="1" applyAlignment="1" applyProtection="1">
      <alignment horizontal="left"/>
    </xf>
    <xf numFmtId="0" fontId="8" fillId="8" borderId="0" xfId="10" applyFont="1" applyFill="1" applyBorder="1" applyAlignment="1" applyProtection="1">
      <alignment horizontal="center" vertical="center" wrapText="1"/>
    </xf>
    <xf numFmtId="0" fontId="14" fillId="7" borderId="0" xfId="10" applyFont="1" applyFill="1" applyBorder="1" applyAlignment="1" applyProtection="1">
      <alignment horizontal="center"/>
    </xf>
    <xf numFmtId="0" fontId="12" fillId="0" borderId="0" xfId="1" applyNumberFormat="1" applyFont="1" applyAlignment="1" applyProtection="1">
      <alignment horizontal="center"/>
    </xf>
    <xf numFmtId="0" fontId="12" fillId="0" borderId="0" xfId="1" applyNumberFormat="1" applyFont="1" applyFill="1" applyAlignment="1" applyProtection="1">
      <alignment horizontal="center"/>
    </xf>
    <xf numFmtId="0" fontId="12" fillId="7" borderId="0" xfId="10" applyFont="1" applyFill="1" applyBorder="1" applyAlignment="1" applyProtection="1">
      <alignment horizontal="center"/>
    </xf>
    <xf numFmtId="0" fontId="12" fillId="0" borderId="0" xfId="0" applyFont="1" applyAlignment="1">
      <alignment horizontal="center"/>
    </xf>
    <xf numFmtId="0" fontId="12" fillId="0" borderId="0" xfId="1" applyNumberFormat="1" applyFont="1" applyAlignment="1">
      <alignment horizontal="center"/>
    </xf>
    <xf numFmtId="0" fontId="12" fillId="0" borderId="0" xfId="1" applyNumberFormat="1" applyFont="1" applyFill="1" applyAlignment="1">
      <alignment horizontal="center"/>
    </xf>
    <xf numFmtId="0" fontId="11" fillId="0" borderId="0" xfId="0" applyFont="1" applyAlignment="1">
      <alignment horizontal="center"/>
    </xf>
  </cellXfs>
  <cellStyles count="12">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cellStyle name="Followed Hyperlink" xfId="8" builtinId="9" hidden="1"/>
    <cellStyle name="Good" xfId="5" builtinId="26"/>
    <cellStyle name="Hyperlink" xfId="9" builtinId="8" hidden="1"/>
    <cellStyle name="Normal" xfId="0" builtinId="0"/>
    <cellStyle name="Normal 2" xfId="3"/>
    <cellStyle name="Normal 3" xfId="7"/>
    <cellStyle name="Normal 3 2" xfId="1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7"/>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9.83203125" style="16" customWidth="1"/>
    <col min="2" max="2" width="9.83203125" style="18" customWidth="1"/>
    <col min="3" max="5" width="14.33203125" style="33" customWidth="1"/>
    <col min="6" max="8" width="14.33203125" style="30" customWidth="1"/>
    <col min="9" max="11" width="14.33203125" style="16" customWidth="1"/>
    <col min="12" max="15" width="14.33203125" style="30" customWidth="1"/>
    <col min="16" max="18" width="14.33203125" style="16" customWidth="1"/>
    <col min="19" max="16384" width="11.5" style="16"/>
  </cols>
  <sheetData>
    <row r="1" spans="1:18" s="19" customFormat="1" ht="46" customHeight="1" x14ac:dyDescent="0.15">
      <c r="A1" s="7" t="s">
        <v>123</v>
      </c>
      <c r="B1" s="7" t="s">
        <v>124</v>
      </c>
      <c r="C1" s="25" t="s">
        <v>0</v>
      </c>
      <c r="D1" s="25" t="s">
        <v>1</v>
      </c>
      <c r="E1" s="6" t="s">
        <v>125</v>
      </c>
      <c r="F1" s="6" t="s">
        <v>126</v>
      </c>
      <c r="G1" s="6" t="s">
        <v>127</v>
      </c>
      <c r="H1" s="6" t="s">
        <v>128</v>
      </c>
      <c r="I1" s="6" t="s">
        <v>38</v>
      </c>
      <c r="J1" s="6" t="s">
        <v>33</v>
      </c>
      <c r="K1" s="6" t="s">
        <v>34</v>
      </c>
      <c r="L1" s="5" t="s">
        <v>129</v>
      </c>
      <c r="M1" s="5" t="s">
        <v>130</v>
      </c>
      <c r="N1" s="5" t="s">
        <v>131</v>
      </c>
      <c r="O1" s="5" t="s">
        <v>114</v>
      </c>
      <c r="P1" s="5" t="s">
        <v>35</v>
      </c>
      <c r="Q1" s="5" t="s">
        <v>33</v>
      </c>
      <c r="R1" s="5" t="s">
        <v>34</v>
      </c>
    </row>
    <row r="2" spans="1:18" x14ac:dyDescent="0.2">
      <c r="A2" s="24" t="s">
        <v>36</v>
      </c>
      <c r="B2" s="24">
        <v>1800</v>
      </c>
      <c r="C2" s="26" t="s">
        <v>16</v>
      </c>
      <c r="D2" s="26" t="s">
        <v>16</v>
      </c>
      <c r="E2" s="26" t="s">
        <v>16</v>
      </c>
      <c r="F2" s="26" t="s">
        <v>16</v>
      </c>
      <c r="G2" s="26" t="s">
        <v>16</v>
      </c>
      <c r="H2" s="26" t="s">
        <v>16</v>
      </c>
      <c r="I2" s="24"/>
      <c r="J2" s="24"/>
      <c r="K2" s="24"/>
      <c r="L2" s="26" t="s">
        <v>16</v>
      </c>
      <c r="M2" s="26" t="s">
        <v>16</v>
      </c>
      <c r="N2" s="26" t="s">
        <v>16</v>
      </c>
      <c r="O2" s="26" t="s">
        <v>16</v>
      </c>
      <c r="P2" s="24"/>
      <c r="Q2" s="24"/>
      <c r="R2" s="24" t="s">
        <v>84</v>
      </c>
    </row>
    <row r="3" spans="1:18" x14ac:dyDescent="0.2">
      <c r="A3" s="24" t="s">
        <v>36</v>
      </c>
      <c r="B3" s="24">
        <v>1801</v>
      </c>
      <c r="C3" s="26" t="s">
        <v>16</v>
      </c>
      <c r="D3" s="26" t="s">
        <v>16</v>
      </c>
      <c r="E3" s="26" t="s">
        <v>16</v>
      </c>
      <c r="F3" s="26" t="s">
        <v>16</v>
      </c>
      <c r="G3" s="26" t="s">
        <v>16</v>
      </c>
      <c r="H3" s="26" t="s">
        <v>16</v>
      </c>
      <c r="I3" s="24"/>
      <c r="J3" s="24"/>
      <c r="K3" s="24"/>
      <c r="L3" s="26" t="s">
        <v>16</v>
      </c>
      <c r="M3" s="26" t="s">
        <v>16</v>
      </c>
      <c r="N3" s="26" t="s">
        <v>16</v>
      </c>
      <c r="O3" s="26" t="s">
        <v>16</v>
      </c>
      <c r="P3" s="24"/>
      <c r="Q3" s="24"/>
      <c r="R3" s="24" t="s">
        <v>120</v>
      </c>
    </row>
    <row r="4" spans="1:18" x14ac:dyDescent="0.2">
      <c r="A4" s="24" t="s">
        <v>36</v>
      </c>
      <c r="B4" s="24">
        <v>1802</v>
      </c>
      <c r="C4" s="26" t="s">
        <v>16</v>
      </c>
      <c r="D4" s="26" t="s">
        <v>16</v>
      </c>
      <c r="E4" s="26" t="s">
        <v>16</v>
      </c>
      <c r="F4" s="26" t="s">
        <v>16</v>
      </c>
      <c r="G4" s="26" t="s">
        <v>16</v>
      </c>
      <c r="H4" s="26" t="s">
        <v>16</v>
      </c>
      <c r="I4" s="24"/>
      <c r="J4" s="24"/>
      <c r="K4" s="24"/>
      <c r="L4" s="26" t="s">
        <v>16</v>
      </c>
      <c r="M4" s="26" t="s">
        <v>16</v>
      </c>
      <c r="N4" s="26" t="s">
        <v>16</v>
      </c>
      <c r="O4" s="26" t="s">
        <v>16</v>
      </c>
      <c r="P4" s="24"/>
      <c r="Q4" s="24"/>
      <c r="R4" s="24" t="s">
        <v>17</v>
      </c>
    </row>
    <row r="5" spans="1:18" x14ac:dyDescent="0.2">
      <c r="A5" s="24" t="s">
        <v>36</v>
      </c>
      <c r="B5" s="24">
        <v>1803</v>
      </c>
      <c r="C5" s="26" t="s">
        <v>16</v>
      </c>
      <c r="D5" s="26" t="s">
        <v>16</v>
      </c>
      <c r="E5" s="26" t="s">
        <v>16</v>
      </c>
      <c r="F5" s="26" t="s">
        <v>16</v>
      </c>
      <c r="G5" s="26" t="s">
        <v>16</v>
      </c>
      <c r="H5" s="26" t="s">
        <v>16</v>
      </c>
      <c r="I5" s="24"/>
      <c r="J5" s="24"/>
      <c r="K5" s="24"/>
      <c r="L5" s="26" t="s">
        <v>16</v>
      </c>
      <c r="M5" s="26" t="s">
        <v>16</v>
      </c>
      <c r="N5" s="26" t="s">
        <v>16</v>
      </c>
      <c r="O5" s="26" t="s">
        <v>16</v>
      </c>
      <c r="P5" s="24"/>
      <c r="Q5" s="24"/>
      <c r="R5" s="24"/>
    </row>
    <row r="6" spans="1:18" x14ac:dyDescent="0.2">
      <c r="A6" s="24" t="s">
        <v>36</v>
      </c>
      <c r="B6" s="24">
        <v>1804</v>
      </c>
      <c r="C6" s="26" t="s">
        <v>16</v>
      </c>
      <c r="D6" s="26" t="s">
        <v>16</v>
      </c>
      <c r="E6" s="26" t="s">
        <v>16</v>
      </c>
      <c r="F6" s="26" t="s">
        <v>16</v>
      </c>
      <c r="G6" s="26" t="s">
        <v>16</v>
      </c>
      <c r="H6" s="26" t="s">
        <v>16</v>
      </c>
      <c r="I6" s="24"/>
      <c r="J6" s="24"/>
      <c r="K6" s="24"/>
      <c r="L6" s="26" t="s">
        <v>16</v>
      </c>
      <c r="M6" s="26" t="s">
        <v>16</v>
      </c>
      <c r="N6" s="26" t="s">
        <v>16</v>
      </c>
      <c r="O6" s="26" t="s">
        <v>16</v>
      </c>
      <c r="P6" s="24"/>
      <c r="Q6" s="24"/>
      <c r="R6" s="24"/>
    </row>
    <row r="7" spans="1:18" x14ac:dyDescent="0.2">
      <c r="A7" s="24" t="s">
        <v>36</v>
      </c>
      <c r="B7" s="24">
        <v>1805</v>
      </c>
      <c r="C7" s="26" t="s">
        <v>16</v>
      </c>
      <c r="D7" s="26" t="s">
        <v>16</v>
      </c>
      <c r="E7" s="26" t="s">
        <v>16</v>
      </c>
      <c r="F7" s="26" t="s">
        <v>16</v>
      </c>
      <c r="G7" s="26" t="s">
        <v>16</v>
      </c>
      <c r="H7" s="26" t="s">
        <v>16</v>
      </c>
      <c r="I7" s="24"/>
      <c r="J7" s="24"/>
      <c r="K7" s="24"/>
      <c r="L7" s="26" t="s">
        <v>16</v>
      </c>
      <c r="M7" s="26" t="s">
        <v>16</v>
      </c>
      <c r="N7" s="26" t="s">
        <v>16</v>
      </c>
      <c r="O7" s="26" t="s">
        <v>16</v>
      </c>
      <c r="P7" s="24"/>
      <c r="Q7" s="24"/>
      <c r="R7" s="24"/>
    </row>
    <row r="8" spans="1:18" x14ac:dyDescent="0.2">
      <c r="A8" s="24" t="s">
        <v>36</v>
      </c>
      <c r="B8" s="24">
        <v>1806</v>
      </c>
      <c r="C8" s="26" t="s">
        <v>16</v>
      </c>
      <c r="D8" s="26" t="s">
        <v>16</v>
      </c>
      <c r="E8" s="26" t="s">
        <v>16</v>
      </c>
      <c r="F8" s="26" t="s">
        <v>16</v>
      </c>
      <c r="G8" s="26" t="s">
        <v>16</v>
      </c>
      <c r="H8" s="26" t="s">
        <v>16</v>
      </c>
      <c r="I8" s="24"/>
      <c r="J8" s="24"/>
      <c r="K8" s="24"/>
      <c r="L8" s="26" t="s">
        <v>16</v>
      </c>
      <c r="M8" s="26" t="s">
        <v>16</v>
      </c>
      <c r="N8" s="26" t="s">
        <v>16</v>
      </c>
      <c r="O8" s="26" t="s">
        <v>16</v>
      </c>
      <c r="P8" s="24"/>
      <c r="Q8" s="24"/>
      <c r="R8" s="24"/>
    </row>
    <row r="9" spans="1:18" x14ac:dyDescent="0.2">
      <c r="A9" s="24" t="s">
        <v>36</v>
      </c>
      <c r="B9" s="24">
        <v>1807</v>
      </c>
      <c r="C9" s="26" t="s">
        <v>16</v>
      </c>
      <c r="D9" s="26" t="s">
        <v>16</v>
      </c>
      <c r="E9" s="26" t="s">
        <v>16</v>
      </c>
      <c r="F9" s="26" t="s">
        <v>16</v>
      </c>
      <c r="G9" s="26" t="s">
        <v>16</v>
      </c>
      <c r="H9" s="26" t="s">
        <v>16</v>
      </c>
      <c r="I9" s="24"/>
      <c r="J9" s="24"/>
      <c r="K9" s="24"/>
      <c r="L9" s="26" t="s">
        <v>16</v>
      </c>
      <c r="M9" s="26" t="s">
        <v>16</v>
      </c>
      <c r="N9" s="26" t="s">
        <v>16</v>
      </c>
      <c r="O9" s="26" t="s">
        <v>16</v>
      </c>
      <c r="P9" s="24"/>
      <c r="Q9" s="24"/>
      <c r="R9" s="24"/>
    </row>
    <row r="10" spans="1:18" x14ac:dyDescent="0.2">
      <c r="A10" s="24" t="s">
        <v>36</v>
      </c>
      <c r="B10" s="24">
        <v>1808</v>
      </c>
      <c r="C10" s="26" t="s">
        <v>16</v>
      </c>
      <c r="D10" s="26" t="s">
        <v>16</v>
      </c>
      <c r="E10" s="26" t="s">
        <v>16</v>
      </c>
      <c r="F10" s="26" t="s">
        <v>16</v>
      </c>
      <c r="G10" s="26" t="s">
        <v>16</v>
      </c>
      <c r="H10" s="26" t="s">
        <v>16</v>
      </c>
      <c r="I10" s="24"/>
      <c r="J10" s="24"/>
      <c r="K10" s="24"/>
      <c r="L10" s="26" t="s">
        <v>16</v>
      </c>
      <c r="M10" s="26" t="s">
        <v>16</v>
      </c>
      <c r="N10" s="26" t="s">
        <v>16</v>
      </c>
      <c r="O10" s="26" t="s">
        <v>16</v>
      </c>
      <c r="P10" s="24"/>
      <c r="Q10" s="24"/>
      <c r="R10" s="24"/>
    </row>
    <row r="11" spans="1:18" x14ac:dyDescent="0.2">
      <c r="A11" s="24" t="s">
        <v>36</v>
      </c>
      <c r="B11" s="24">
        <v>1809</v>
      </c>
      <c r="C11" s="26" t="s">
        <v>16</v>
      </c>
      <c r="D11" s="26" t="s">
        <v>16</v>
      </c>
      <c r="E11" s="26" t="s">
        <v>16</v>
      </c>
      <c r="F11" s="26" t="s">
        <v>16</v>
      </c>
      <c r="G11" s="26" t="s">
        <v>16</v>
      </c>
      <c r="H11" s="26" t="s">
        <v>16</v>
      </c>
      <c r="I11" s="24"/>
      <c r="J11" s="24"/>
      <c r="K11" s="24"/>
      <c r="L11" s="26" t="s">
        <v>16</v>
      </c>
      <c r="M11" s="26" t="s">
        <v>16</v>
      </c>
      <c r="N11" s="26" t="s">
        <v>16</v>
      </c>
      <c r="O11" s="26" t="s">
        <v>16</v>
      </c>
      <c r="P11" s="24"/>
      <c r="Q11" s="24"/>
      <c r="R11" s="24"/>
    </row>
    <row r="12" spans="1:18" x14ac:dyDescent="0.2">
      <c r="A12" s="24" t="s">
        <v>36</v>
      </c>
      <c r="B12" s="24">
        <v>1810</v>
      </c>
      <c r="C12" s="26" t="s">
        <v>16</v>
      </c>
      <c r="D12" s="26" t="s">
        <v>16</v>
      </c>
      <c r="E12" s="26" t="s">
        <v>16</v>
      </c>
      <c r="F12" s="26" t="s">
        <v>16</v>
      </c>
      <c r="G12" s="26" t="s">
        <v>16</v>
      </c>
      <c r="H12" s="26" t="s">
        <v>16</v>
      </c>
      <c r="I12" s="24"/>
      <c r="J12" s="24"/>
      <c r="K12" s="24"/>
      <c r="L12" s="26" t="s">
        <v>16</v>
      </c>
      <c r="M12" s="26" t="s">
        <v>16</v>
      </c>
      <c r="N12" s="26" t="s">
        <v>16</v>
      </c>
      <c r="O12" s="26" t="s">
        <v>16</v>
      </c>
      <c r="P12" s="24"/>
      <c r="Q12" s="24"/>
      <c r="R12" s="24"/>
    </row>
    <row r="13" spans="1:18" x14ac:dyDescent="0.2">
      <c r="A13" s="24" t="s">
        <v>36</v>
      </c>
      <c r="B13" s="24">
        <v>1811</v>
      </c>
      <c r="C13" s="26" t="s">
        <v>16</v>
      </c>
      <c r="D13" s="26" t="s">
        <v>16</v>
      </c>
      <c r="E13" s="26" t="s">
        <v>16</v>
      </c>
      <c r="F13" s="26" t="s">
        <v>16</v>
      </c>
      <c r="G13" s="26" t="s">
        <v>16</v>
      </c>
      <c r="H13" s="26" t="s">
        <v>16</v>
      </c>
      <c r="I13" s="24"/>
      <c r="J13" s="24"/>
      <c r="K13" s="24"/>
      <c r="L13" s="26" t="s">
        <v>16</v>
      </c>
      <c r="M13" s="26" t="s">
        <v>16</v>
      </c>
      <c r="N13" s="26" t="s">
        <v>16</v>
      </c>
      <c r="O13" s="26" t="s">
        <v>16</v>
      </c>
      <c r="P13" s="24"/>
      <c r="Q13" s="24"/>
      <c r="R13" s="24"/>
    </row>
    <row r="14" spans="1:18" x14ac:dyDescent="0.2">
      <c r="A14" s="24" t="s">
        <v>36</v>
      </c>
      <c r="B14" s="24">
        <v>1812</v>
      </c>
      <c r="C14" s="26" t="s">
        <v>16</v>
      </c>
      <c r="D14" s="26" t="s">
        <v>16</v>
      </c>
      <c r="E14" s="26" t="s">
        <v>16</v>
      </c>
      <c r="F14" s="26" t="s">
        <v>16</v>
      </c>
      <c r="G14" s="26" t="s">
        <v>16</v>
      </c>
      <c r="H14" s="26" t="s">
        <v>16</v>
      </c>
      <c r="I14" s="24"/>
      <c r="J14" s="24"/>
      <c r="K14" s="24"/>
      <c r="L14" s="26" t="s">
        <v>16</v>
      </c>
      <c r="M14" s="26" t="s">
        <v>16</v>
      </c>
      <c r="N14" s="26" t="s">
        <v>16</v>
      </c>
      <c r="O14" s="26" t="s">
        <v>16</v>
      </c>
      <c r="P14" s="24"/>
      <c r="Q14" s="24"/>
      <c r="R14" s="24"/>
    </row>
    <row r="15" spans="1:18" x14ac:dyDescent="0.2">
      <c r="A15" s="24" t="s">
        <v>36</v>
      </c>
      <c r="B15" s="24">
        <v>1813</v>
      </c>
      <c r="C15" s="26" t="s">
        <v>16</v>
      </c>
      <c r="D15" s="26" t="s">
        <v>16</v>
      </c>
      <c r="E15" s="26" t="s">
        <v>16</v>
      </c>
      <c r="F15" s="26" t="s">
        <v>16</v>
      </c>
      <c r="G15" s="26" t="s">
        <v>16</v>
      </c>
      <c r="H15" s="26" t="s">
        <v>16</v>
      </c>
      <c r="I15" s="24"/>
      <c r="J15" s="24"/>
      <c r="K15" s="24"/>
      <c r="L15" s="26" t="s">
        <v>16</v>
      </c>
      <c r="M15" s="26" t="s">
        <v>16</v>
      </c>
      <c r="N15" s="26" t="s">
        <v>16</v>
      </c>
      <c r="O15" s="26" t="s">
        <v>16</v>
      </c>
      <c r="P15" s="24"/>
      <c r="Q15" s="24"/>
      <c r="R15" s="24"/>
    </row>
    <row r="16" spans="1:18" x14ac:dyDescent="0.2">
      <c r="A16" s="24" t="s">
        <v>36</v>
      </c>
      <c r="B16" s="24">
        <v>1814</v>
      </c>
      <c r="C16" s="26" t="s">
        <v>16</v>
      </c>
      <c r="D16" s="26" t="s">
        <v>16</v>
      </c>
      <c r="E16" s="26" t="s">
        <v>16</v>
      </c>
      <c r="F16" s="26" t="s">
        <v>16</v>
      </c>
      <c r="G16" s="26" t="s">
        <v>16</v>
      </c>
      <c r="H16" s="26" t="s">
        <v>16</v>
      </c>
      <c r="I16" s="24"/>
      <c r="J16" s="24"/>
      <c r="K16" s="24"/>
      <c r="L16" s="26" t="s">
        <v>16</v>
      </c>
      <c r="M16" s="26" t="s">
        <v>16</v>
      </c>
      <c r="N16" s="26" t="s">
        <v>16</v>
      </c>
      <c r="O16" s="26" t="s">
        <v>16</v>
      </c>
      <c r="P16" s="24"/>
      <c r="Q16" s="24"/>
      <c r="R16" s="24"/>
    </row>
    <row r="17" spans="1:18" x14ac:dyDescent="0.2">
      <c r="A17" s="24" t="s">
        <v>36</v>
      </c>
      <c r="B17" s="24">
        <v>1815</v>
      </c>
      <c r="C17" s="26" t="s">
        <v>16</v>
      </c>
      <c r="D17" s="26" t="s">
        <v>16</v>
      </c>
      <c r="E17" s="26" t="s">
        <v>16</v>
      </c>
      <c r="F17" s="26" t="s">
        <v>16</v>
      </c>
      <c r="G17" s="26" t="s">
        <v>16</v>
      </c>
      <c r="H17" s="26" t="s">
        <v>16</v>
      </c>
      <c r="I17" s="24"/>
      <c r="J17" s="24"/>
      <c r="K17" s="24"/>
      <c r="L17" s="26" t="s">
        <v>16</v>
      </c>
      <c r="M17" s="26" t="s">
        <v>16</v>
      </c>
      <c r="N17" s="26" t="s">
        <v>16</v>
      </c>
      <c r="O17" s="26" t="s">
        <v>16</v>
      </c>
      <c r="P17" s="24"/>
      <c r="Q17" s="24"/>
      <c r="R17" s="24"/>
    </row>
    <row r="18" spans="1:18" x14ac:dyDescent="0.2">
      <c r="A18" s="24" t="s">
        <v>36</v>
      </c>
      <c r="B18" s="24">
        <v>1816</v>
      </c>
      <c r="C18" s="26" t="s">
        <v>16</v>
      </c>
      <c r="D18" s="26" t="s">
        <v>16</v>
      </c>
      <c r="E18" s="26" t="s">
        <v>16</v>
      </c>
      <c r="F18" s="26" t="s">
        <v>16</v>
      </c>
      <c r="G18" s="26" t="s">
        <v>16</v>
      </c>
      <c r="H18" s="26" t="s">
        <v>16</v>
      </c>
      <c r="I18" s="24"/>
      <c r="J18" s="24"/>
      <c r="K18" s="24"/>
      <c r="L18" s="26" t="s">
        <v>16</v>
      </c>
      <c r="M18" s="26" t="s">
        <v>16</v>
      </c>
      <c r="N18" s="26" t="s">
        <v>16</v>
      </c>
      <c r="O18" s="26" t="s">
        <v>16</v>
      </c>
      <c r="P18" s="24"/>
      <c r="Q18" s="24"/>
      <c r="R18" s="24"/>
    </row>
    <row r="19" spans="1:18" x14ac:dyDescent="0.2">
      <c r="A19" s="24" t="s">
        <v>36</v>
      </c>
      <c r="B19" s="24">
        <v>1817</v>
      </c>
      <c r="C19" s="26" t="s">
        <v>16</v>
      </c>
      <c r="D19" s="26" t="s">
        <v>16</v>
      </c>
      <c r="E19" s="26" t="s">
        <v>16</v>
      </c>
      <c r="F19" s="26" t="s">
        <v>16</v>
      </c>
      <c r="G19" s="26" t="s">
        <v>16</v>
      </c>
      <c r="H19" s="26" t="s">
        <v>16</v>
      </c>
      <c r="I19" s="24"/>
      <c r="J19" s="24"/>
      <c r="K19" s="24"/>
      <c r="L19" s="26" t="s">
        <v>16</v>
      </c>
      <c r="M19" s="26" t="s">
        <v>16</v>
      </c>
      <c r="N19" s="26" t="s">
        <v>16</v>
      </c>
      <c r="O19" s="26" t="s">
        <v>16</v>
      </c>
      <c r="P19" s="24"/>
      <c r="Q19" s="24"/>
      <c r="R19" s="24"/>
    </row>
    <row r="20" spans="1:18" x14ac:dyDescent="0.2">
      <c r="A20" s="24" t="s">
        <v>36</v>
      </c>
      <c r="B20" s="24">
        <v>1818</v>
      </c>
      <c r="C20" s="26" t="s">
        <v>16</v>
      </c>
      <c r="D20" s="26" t="s">
        <v>16</v>
      </c>
      <c r="E20" s="26" t="s">
        <v>16</v>
      </c>
      <c r="F20" s="26" t="s">
        <v>16</v>
      </c>
      <c r="G20" s="26" t="s">
        <v>16</v>
      </c>
      <c r="H20" s="26" t="s">
        <v>16</v>
      </c>
      <c r="I20" s="24"/>
      <c r="J20" s="24"/>
      <c r="K20" s="24"/>
      <c r="L20" s="26" t="s">
        <v>16</v>
      </c>
      <c r="M20" s="26" t="s">
        <v>16</v>
      </c>
      <c r="N20" s="26" t="s">
        <v>16</v>
      </c>
      <c r="O20" s="26" t="s">
        <v>16</v>
      </c>
      <c r="P20" s="24"/>
      <c r="Q20" s="24"/>
      <c r="R20" s="24"/>
    </row>
    <row r="21" spans="1:18" x14ac:dyDescent="0.2">
      <c r="A21" s="24" t="s">
        <v>36</v>
      </c>
      <c r="B21" s="24">
        <v>1819</v>
      </c>
      <c r="C21" s="26" t="s">
        <v>16</v>
      </c>
      <c r="D21" s="26" t="s">
        <v>16</v>
      </c>
      <c r="E21" s="26" t="s">
        <v>16</v>
      </c>
      <c r="F21" s="26" t="s">
        <v>16</v>
      </c>
      <c r="G21" s="26" t="s">
        <v>16</v>
      </c>
      <c r="H21" s="26" t="s">
        <v>16</v>
      </c>
      <c r="I21" s="24"/>
      <c r="J21" s="24"/>
      <c r="K21" s="24"/>
      <c r="L21" s="26" t="s">
        <v>16</v>
      </c>
      <c r="M21" s="26" t="s">
        <v>16</v>
      </c>
      <c r="N21" s="26" t="s">
        <v>16</v>
      </c>
      <c r="O21" s="26" t="s">
        <v>16</v>
      </c>
      <c r="P21" s="24"/>
      <c r="Q21" s="24"/>
      <c r="R21" s="24"/>
    </row>
    <row r="22" spans="1:18" x14ac:dyDescent="0.2">
      <c r="A22" s="24" t="s">
        <v>36</v>
      </c>
      <c r="B22" s="24">
        <v>1820</v>
      </c>
      <c r="C22" s="26" t="s">
        <v>16</v>
      </c>
      <c r="D22" s="26" t="s">
        <v>16</v>
      </c>
      <c r="E22" s="26" t="s">
        <v>16</v>
      </c>
      <c r="F22" s="26" t="s">
        <v>16</v>
      </c>
      <c r="G22" s="26" t="s">
        <v>16</v>
      </c>
      <c r="H22" s="26" t="s">
        <v>16</v>
      </c>
      <c r="I22" s="24"/>
      <c r="J22" s="24"/>
      <c r="K22" s="24"/>
      <c r="L22" s="26" t="s">
        <v>16</v>
      </c>
      <c r="M22" s="26" t="s">
        <v>16</v>
      </c>
      <c r="N22" s="26" t="s">
        <v>16</v>
      </c>
      <c r="O22" s="26" t="s">
        <v>16</v>
      </c>
      <c r="P22" s="24"/>
      <c r="Q22" s="24"/>
      <c r="R22" s="24"/>
    </row>
    <row r="23" spans="1:18" x14ac:dyDescent="0.2">
      <c r="A23" s="24" t="s">
        <v>36</v>
      </c>
      <c r="B23" s="24">
        <v>1821</v>
      </c>
      <c r="C23" s="26" t="s">
        <v>16</v>
      </c>
      <c r="D23" s="26" t="s">
        <v>16</v>
      </c>
      <c r="E23" s="26" t="s">
        <v>16</v>
      </c>
      <c r="F23" s="26" t="s">
        <v>16</v>
      </c>
      <c r="G23" s="26" t="s">
        <v>16</v>
      </c>
      <c r="H23" s="26" t="s">
        <v>16</v>
      </c>
      <c r="I23" s="24"/>
      <c r="J23" s="24"/>
      <c r="K23" s="24"/>
      <c r="L23" s="26" t="s">
        <v>16</v>
      </c>
      <c r="M23" s="26" t="s">
        <v>16</v>
      </c>
      <c r="N23" s="26" t="s">
        <v>16</v>
      </c>
      <c r="O23" s="26" t="s">
        <v>16</v>
      </c>
      <c r="P23" s="24"/>
      <c r="Q23" s="24"/>
      <c r="R23" s="24"/>
    </row>
    <row r="24" spans="1:18" x14ac:dyDescent="0.2">
      <c r="A24" s="24" t="s">
        <v>36</v>
      </c>
      <c r="B24" s="24">
        <v>1822</v>
      </c>
      <c r="C24" s="26" t="s">
        <v>16</v>
      </c>
      <c r="D24" s="26" t="s">
        <v>16</v>
      </c>
      <c r="E24" s="26" t="s">
        <v>16</v>
      </c>
      <c r="F24" s="26" t="s">
        <v>16</v>
      </c>
      <c r="G24" s="26" t="s">
        <v>16</v>
      </c>
      <c r="H24" s="26" t="s">
        <v>16</v>
      </c>
      <c r="I24" s="24"/>
      <c r="J24" s="24"/>
      <c r="K24" s="24"/>
      <c r="L24" s="26" t="s">
        <v>16</v>
      </c>
      <c r="M24" s="26" t="s">
        <v>16</v>
      </c>
      <c r="N24" s="26" t="s">
        <v>16</v>
      </c>
      <c r="O24" s="26" t="s">
        <v>16</v>
      </c>
      <c r="P24" s="24"/>
      <c r="Q24" s="24"/>
      <c r="R24" s="24"/>
    </row>
    <row r="25" spans="1:18" x14ac:dyDescent="0.2">
      <c r="A25" s="24" t="s">
        <v>36</v>
      </c>
      <c r="B25" s="24">
        <v>1823</v>
      </c>
      <c r="C25" s="26" t="s">
        <v>16</v>
      </c>
      <c r="D25" s="26" t="s">
        <v>16</v>
      </c>
      <c r="E25" s="26" t="s">
        <v>16</v>
      </c>
      <c r="F25" s="26" t="s">
        <v>16</v>
      </c>
      <c r="G25" s="26" t="s">
        <v>16</v>
      </c>
      <c r="H25" s="26" t="s">
        <v>16</v>
      </c>
      <c r="I25" s="24"/>
      <c r="J25" s="24"/>
      <c r="K25" s="24"/>
      <c r="L25" s="26" t="s">
        <v>16</v>
      </c>
      <c r="M25" s="26" t="s">
        <v>16</v>
      </c>
      <c r="N25" s="26" t="s">
        <v>16</v>
      </c>
      <c r="O25" s="26" t="s">
        <v>16</v>
      </c>
      <c r="P25" s="24"/>
      <c r="Q25" s="24"/>
      <c r="R25" s="24"/>
    </row>
    <row r="26" spans="1:18" x14ac:dyDescent="0.2">
      <c r="A26" s="24" t="s">
        <v>36</v>
      </c>
      <c r="B26" s="24">
        <v>1824</v>
      </c>
      <c r="C26" s="26" t="s">
        <v>16</v>
      </c>
      <c r="D26" s="26" t="s">
        <v>16</v>
      </c>
      <c r="E26" s="26" t="s">
        <v>16</v>
      </c>
      <c r="F26" s="26" t="s">
        <v>16</v>
      </c>
      <c r="G26" s="26" t="s">
        <v>16</v>
      </c>
      <c r="H26" s="26" t="s">
        <v>16</v>
      </c>
      <c r="I26" s="24"/>
      <c r="J26" s="24"/>
      <c r="K26" s="24"/>
      <c r="L26" s="26" t="s">
        <v>16</v>
      </c>
      <c r="M26" s="26" t="s">
        <v>16</v>
      </c>
      <c r="N26" s="26" t="s">
        <v>16</v>
      </c>
      <c r="O26" s="26" t="s">
        <v>16</v>
      </c>
      <c r="P26" s="24"/>
      <c r="Q26" s="24"/>
      <c r="R26" s="24"/>
    </row>
    <row r="27" spans="1:18" x14ac:dyDescent="0.2">
      <c r="A27" s="24" t="s">
        <v>36</v>
      </c>
      <c r="B27" s="24">
        <v>1825</v>
      </c>
      <c r="C27" s="26" t="s">
        <v>16</v>
      </c>
      <c r="D27" s="26" t="s">
        <v>16</v>
      </c>
      <c r="E27" s="26" t="s">
        <v>16</v>
      </c>
      <c r="F27" s="26" t="s">
        <v>16</v>
      </c>
      <c r="G27" s="26" t="s">
        <v>16</v>
      </c>
      <c r="H27" s="26" t="s">
        <v>16</v>
      </c>
      <c r="I27" s="24"/>
      <c r="J27" s="24"/>
      <c r="K27" s="24"/>
      <c r="L27" s="26" t="s">
        <v>16</v>
      </c>
      <c r="M27" s="26" t="s">
        <v>16</v>
      </c>
      <c r="N27" s="26" t="s">
        <v>16</v>
      </c>
      <c r="O27" s="26" t="s">
        <v>16</v>
      </c>
      <c r="P27" s="24"/>
      <c r="Q27" s="24"/>
      <c r="R27" s="24"/>
    </row>
    <row r="28" spans="1:18" x14ac:dyDescent="0.2">
      <c r="A28" s="24" t="s">
        <v>36</v>
      </c>
      <c r="B28" s="24">
        <v>1826</v>
      </c>
      <c r="C28" s="26" t="s">
        <v>16</v>
      </c>
      <c r="D28" s="26" t="s">
        <v>16</v>
      </c>
      <c r="E28" s="26" t="s">
        <v>16</v>
      </c>
      <c r="F28" s="26" t="s">
        <v>16</v>
      </c>
      <c r="G28" s="26" t="s">
        <v>16</v>
      </c>
      <c r="H28" s="26" t="s">
        <v>16</v>
      </c>
      <c r="I28" s="24"/>
      <c r="J28" s="24"/>
      <c r="K28" s="24"/>
      <c r="L28" s="26" t="s">
        <v>16</v>
      </c>
      <c r="M28" s="26" t="s">
        <v>16</v>
      </c>
      <c r="N28" s="26" t="s">
        <v>16</v>
      </c>
      <c r="O28" s="26" t="s">
        <v>16</v>
      </c>
      <c r="P28" s="24"/>
      <c r="Q28" s="24"/>
      <c r="R28" s="24"/>
    </row>
    <row r="29" spans="1:18" x14ac:dyDescent="0.2">
      <c r="A29" s="24" t="s">
        <v>36</v>
      </c>
      <c r="B29" s="24">
        <v>1827</v>
      </c>
      <c r="C29" s="26" t="s">
        <v>16</v>
      </c>
      <c r="D29" s="26" t="s">
        <v>16</v>
      </c>
      <c r="E29" s="26" t="s">
        <v>16</v>
      </c>
      <c r="F29" s="26" t="s">
        <v>16</v>
      </c>
      <c r="G29" s="26" t="s">
        <v>16</v>
      </c>
      <c r="H29" s="26" t="s">
        <v>16</v>
      </c>
      <c r="I29" s="24"/>
      <c r="J29" s="24"/>
      <c r="K29" s="24"/>
      <c r="L29" s="26" t="s">
        <v>16</v>
      </c>
      <c r="M29" s="26" t="s">
        <v>16</v>
      </c>
      <c r="N29" s="26" t="s">
        <v>16</v>
      </c>
      <c r="O29" s="26" t="s">
        <v>16</v>
      </c>
      <c r="P29" s="24"/>
      <c r="Q29" s="24"/>
      <c r="R29" s="24"/>
    </row>
    <row r="30" spans="1:18" x14ac:dyDescent="0.2">
      <c r="A30" s="24" t="s">
        <v>36</v>
      </c>
      <c r="B30" s="24">
        <v>1828</v>
      </c>
      <c r="C30" s="26" t="s">
        <v>16</v>
      </c>
      <c r="D30" s="26" t="s">
        <v>16</v>
      </c>
      <c r="E30" s="26" t="s">
        <v>16</v>
      </c>
      <c r="F30" s="26" t="s">
        <v>16</v>
      </c>
      <c r="G30" s="26" t="s">
        <v>16</v>
      </c>
      <c r="H30" s="26" t="s">
        <v>16</v>
      </c>
      <c r="I30" s="24"/>
      <c r="J30" s="24"/>
      <c r="K30" s="24"/>
      <c r="L30" s="26" t="s">
        <v>16</v>
      </c>
      <c r="M30" s="26" t="s">
        <v>16</v>
      </c>
      <c r="N30" s="26" t="s">
        <v>16</v>
      </c>
      <c r="O30" s="26" t="s">
        <v>16</v>
      </c>
      <c r="P30" s="24"/>
      <c r="Q30" s="24"/>
      <c r="R30" s="24"/>
    </row>
    <row r="31" spans="1:18" x14ac:dyDescent="0.2">
      <c r="A31" s="24" t="s">
        <v>36</v>
      </c>
      <c r="B31" s="24">
        <v>1829</v>
      </c>
      <c r="C31" s="26" t="s">
        <v>16</v>
      </c>
      <c r="D31" s="26" t="s">
        <v>16</v>
      </c>
      <c r="E31" s="26" t="s">
        <v>16</v>
      </c>
      <c r="F31" s="26" t="s">
        <v>16</v>
      </c>
      <c r="G31" s="26" t="s">
        <v>16</v>
      </c>
      <c r="H31" s="26" t="s">
        <v>16</v>
      </c>
      <c r="I31" s="24"/>
      <c r="J31" s="24"/>
      <c r="K31" s="24"/>
      <c r="L31" s="26" t="s">
        <v>16</v>
      </c>
      <c r="M31" s="26" t="s">
        <v>16</v>
      </c>
      <c r="N31" s="26" t="s">
        <v>16</v>
      </c>
      <c r="O31" s="26" t="s">
        <v>16</v>
      </c>
      <c r="P31" s="24"/>
      <c r="Q31" s="24"/>
      <c r="R31" s="24"/>
    </row>
    <row r="32" spans="1:18" x14ac:dyDescent="0.2">
      <c r="A32" s="18" t="s">
        <v>36</v>
      </c>
      <c r="B32" s="17">
        <v>1830</v>
      </c>
      <c r="C32" s="26" t="s">
        <v>16</v>
      </c>
      <c r="D32" s="26" t="s">
        <v>16</v>
      </c>
      <c r="E32" s="27">
        <f t="shared" ref="E32:E65" si="0">SUM(F32:H32)</f>
        <v>0</v>
      </c>
      <c r="F32" s="27"/>
      <c r="G32" s="27"/>
      <c r="H32" s="27"/>
      <c r="L32" s="27">
        <f t="shared" ref="L32:L94" si="1">SUM(M32:O32)</f>
        <v>0</v>
      </c>
      <c r="M32" s="27"/>
      <c r="N32" s="27"/>
      <c r="O32" s="27"/>
    </row>
    <row r="33" spans="1:18" x14ac:dyDescent="0.2">
      <c r="A33" s="18" t="s">
        <v>36</v>
      </c>
      <c r="B33" s="17">
        <v>1831</v>
      </c>
      <c r="C33" s="26" t="s">
        <v>16</v>
      </c>
      <c r="D33" s="26" t="s">
        <v>16</v>
      </c>
      <c r="E33" s="27">
        <f t="shared" si="0"/>
        <v>0</v>
      </c>
      <c r="F33" s="27"/>
      <c r="G33" s="27"/>
      <c r="H33" s="27"/>
      <c r="L33" s="27">
        <f t="shared" si="1"/>
        <v>0</v>
      </c>
      <c r="M33" s="27"/>
      <c r="N33" s="27"/>
      <c r="O33" s="27"/>
    </row>
    <row r="34" spans="1:18" x14ac:dyDescent="0.2">
      <c r="A34" s="18" t="s">
        <v>36</v>
      </c>
      <c r="B34" s="17">
        <v>1832</v>
      </c>
      <c r="C34" s="26" t="s">
        <v>16</v>
      </c>
      <c r="D34" s="26" t="s">
        <v>16</v>
      </c>
      <c r="E34" s="27">
        <f t="shared" si="0"/>
        <v>0</v>
      </c>
      <c r="F34" s="27"/>
      <c r="G34" s="27"/>
      <c r="H34" s="27"/>
      <c r="L34" s="27">
        <f t="shared" si="1"/>
        <v>0</v>
      </c>
      <c r="M34" s="27"/>
      <c r="N34" s="27"/>
      <c r="O34" s="27"/>
    </row>
    <row r="35" spans="1:18" x14ac:dyDescent="0.2">
      <c r="A35" s="18" t="s">
        <v>36</v>
      </c>
      <c r="B35" s="17">
        <v>1833</v>
      </c>
      <c r="C35" s="26" t="s">
        <v>16</v>
      </c>
      <c r="D35" s="26" t="s">
        <v>16</v>
      </c>
      <c r="E35" s="27">
        <f t="shared" si="0"/>
        <v>0</v>
      </c>
      <c r="F35" s="27"/>
      <c r="G35" s="27"/>
      <c r="H35" s="27"/>
      <c r="L35" s="27">
        <f t="shared" si="1"/>
        <v>0</v>
      </c>
      <c r="M35" s="27"/>
      <c r="N35" s="27"/>
      <c r="O35" s="27"/>
    </row>
    <row r="36" spans="1:18" x14ac:dyDescent="0.2">
      <c r="A36" s="18" t="s">
        <v>36</v>
      </c>
      <c r="B36" s="17">
        <v>1834</v>
      </c>
      <c r="C36" s="26" t="s">
        <v>16</v>
      </c>
      <c r="D36" s="26" t="s">
        <v>16</v>
      </c>
      <c r="E36" s="27">
        <f t="shared" si="0"/>
        <v>0</v>
      </c>
      <c r="F36" s="27"/>
      <c r="G36" s="27"/>
      <c r="H36" s="27"/>
      <c r="L36" s="27">
        <f t="shared" si="1"/>
        <v>0</v>
      </c>
      <c r="M36" s="27"/>
      <c r="N36" s="27"/>
      <c r="O36" s="27"/>
    </row>
    <row r="37" spans="1:18" x14ac:dyDescent="0.2">
      <c r="A37" s="18" t="s">
        <v>36</v>
      </c>
      <c r="B37" s="17">
        <v>1835</v>
      </c>
      <c r="C37" s="26" t="s">
        <v>16</v>
      </c>
      <c r="D37" s="26" t="s">
        <v>16</v>
      </c>
      <c r="E37" s="27">
        <f t="shared" si="0"/>
        <v>0</v>
      </c>
      <c r="F37" s="27"/>
      <c r="G37" s="27"/>
      <c r="H37" s="27"/>
      <c r="L37" s="27">
        <f t="shared" si="1"/>
        <v>1</v>
      </c>
      <c r="N37" s="27">
        <v>1</v>
      </c>
      <c r="O37" s="27"/>
      <c r="P37" s="15" t="s">
        <v>176</v>
      </c>
      <c r="Q37" s="16" t="s">
        <v>132</v>
      </c>
      <c r="R37" s="15" t="s">
        <v>133</v>
      </c>
    </row>
    <row r="38" spans="1:18" x14ac:dyDescent="0.2">
      <c r="A38" s="18" t="s">
        <v>36</v>
      </c>
      <c r="B38" s="17">
        <v>1836</v>
      </c>
      <c r="C38" s="26" t="s">
        <v>16</v>
      </c>
      <c r="D38" s="26" t="s">
        <v>16</v>
      </c>
      <c r="E38" s="27">
        <f t="shared" si="0"/>
        <v>0</v>
      </c>
      <c r="F38" s="27"/>
      <c r="G38" s="27"/>
      <c r="H38" s="27"/>
      <c r="L38" s="27">
        <f t="shared" si="1"/>
        <v>0</v>
      </c>
      <c r="M38" s="27"/>
      <c r="N38" s="27"/>
      <c r="O38" s="27"/>
    </row>
    <row r="39" spans="1:18" x14ac:dyDescent="0.2">
      <c r="A39" s="18" t="s">
        <v>36</v>
      </c>
      <c r="B39" s="17">
        <v>1837</v>
      </c>
      <c r="C39" s="26" t="s">
        <v>16</v>
      </c>
      <c r="D39" s="26" t="s">
        <v>16</v>
      </c>
      <c r="E39" s="27">
        <f t="shared" si="0"/>
        <v>0</v>
      </c>
      <c r="F39" s="27"/>
      <c r="G39" s="27"/>
      <c r="H39" s="27"/>
      <c r="L39" s="27">
        <f t="shared" si="1"/>
        <v>0</v>
      </c>
      <c r="M39" s="27"/>
      <c r="N39" s="27"/>
      <c r="O39" s="27"/>
    </row>
    <row r="40" spans="1:18" x14ac:dyDescent="0.2">
      <c r="A40" s="18" t="s">
        <v>36</v>
      </c>
      <c r="B40" s="17">
        <v>1838</v>
      </c>
      <c r="C40" s="26" t="s">
        <v>16</v>
      </c>
      <c r="D40" s="26" t="s">
        <v>16</v>
      </c>
      <c r="E40" s="27">
        <f t="shared" si="0"/>
        <v>0</v>
      </c>
      <c r="F40" s="27"/>
      <c r="G40" s="27"/>
      <c r="H40" s="27"/>
      <c r="L40" s="27">
        <f t="shared" si="1"/>
        <v>0</v>
      </c>
      <c r="M40" s="27"/>
      <c r="N40" s="27"/>
      <c r="O40" s="27"/>
    </row>
    <row r="41" spans="1:18" x14ac:dyDescent="0.2">
      <c r="A41" s="18" t="s">
        <v>36</v>
      </c>
      <c r="B41" s="17">
        <v>1839</v>
      </c>
      <c r="C41" s="26" t="s">
        <v>16</v>
      </c>
      <c r="D41" s="26" t="s">
        <v>16</v>
      </c>
      <c r="E41" s="27">
        <f t="shared" si="0"/>
        <v>0</v>
      </c>
      <c r="F41" s="27"/>
      <c r="G41" s="27"/>
      <c r="H41" s="27"/>
      <c r="L41" s="27">
        <f t="shared" si="1"/>
        <v>0</v>
      </c>
      <c r="M41" s="27"/>
      <c r="N41" s="27"/>
      <c r="O41" s="27"/>
    </row>
    <row r="42" spans="1:18" x14ac:dyDescent="0.2">
      <c r="A42" s="18" t="s">
        <v>36</v>
      </c>
      <c r="B42" s="17">
        <v>1840</v>
      </c>
      <c r="C42" s="26" t="s">
        <v>16</v>
      </c>
      <c r="D42" s="26" t="s">
        <v>16</v>
      </c>
      <c r="E42" s="27">
        <f t="shared" si="0"/>
        <v>0</v>
      </c>
      <c r="F42" s="27"/>
      <c r="G42" s="27"/>
      <c r="H42" s="27"/>
      <c r="L42" s="27">
        <f t="shared" si="1"/>
        <v>0</v>
      </c>
      <c r="M42" s="27"/>
      <c r="N42" s="27"/>
      <c r="O42" s="27"/>
    </row>
    <row r="43" spans="1:18" x14ac:dyDescent="0.2">
      <c r="A43" s="18" t="s">
        <v>36</v>
      </c>
      <c r="B43" s="17">
        <v>1841</v>
      </c>
      <c r="C43" s="26" t="s">
        <v>16</v>
      </c>
      <c r="D43" s="26" t="s">
        <v>16</v>
      </c>
      <c r="E43" s="27">
        <f t="shared" si="0"/>
        <v>0</v>
      </c>
      <c r="F43" s="27"/>
      <c r="G43" s="27"/>
      <c r="H43" s="27"/>
      <c r="L43" s="27">
        <f t="shared" si="1"/>
        <v>0</v>
      </c>
      <c r="M43" s="27"/>
      <c r="N43" s="27"/>
      <c r="O43" s="27"/>
    </row>
    <row r="44" spans="1:18" x14ac:dyDescent="0.2">
      <c r="A44" s="18" t="s">
        <v>36</v>
      </c>
      <c r="B44" s="17">
        <v>1842</v>
      </c>
      <c r="C44" s="26" t="s">
        <v>16</v>
      </c>
      <c r="D44" s="26" t="s">
        <v>16</v>
      </c>
      <c r="E44" s="27">
        <f t="shared" si="0"/>
        <v>0</v>
      </c>
      <c r="F44" s="27"/>
      <c r="G44" s="27"/>
      <c r="H44" s="27"/>
      <c r="L44" s="27">
        <f t="shared" si="1"/>
        <v>0</v>
      </c>
      <c r="M44" s="27"/>
      <c r="N44" s="27"/>
      <c r="O44" s="27"/>
    </row>
    <row r="45" spans="1:18" x14ac:dyDescent="0.2">
      <c r="A45" s="18" t="s">
        <v>36</v>
      </c>
      <c r="B45" s="17">
        <v>1843</v>
      </c>
      <c r="C45" s="26" t="s">
        <v>16</v>
      </c>
      <c r="D45" s="26" t="s">
        <v>16</v>
      </c>
      <c r="E45" s="27">
        <f t="shared" si="0"/>
        <v>0</v>
      </c>
      <c r="F45" s="27"/>
      <c r="G45" s="27"/>
      <c r="H45" s="27"/>
      <c r="L45" s="27">
        <f t="shared" si="1"/>
        <v>0</v>
      </c>
      <c r="M45" s="27"/>
      <c r="N45" s="27"/>
      <c r="O45" s="27"/>
    </row>
    <row r="46" spans="1:18" x14ac:dyDescent="0.2">
      <c r="A46" s="18" t="s">
        <v>36</v>
      </c>
      <c r="B46" s="17">
        <v>1844</v>
      </c>
      <c r="C46" s="26" t="s">
        <v>16</v>
      </c>
      <c r="D46" s="26" t="s">
        <v>16</v>
      </c>
      <c r="E46" s="27">
        <f t="shared" si="0"/>
        <v>0</v>
      </c>
      <c r="F46" s="27"/>
      <c r="G46" s="27"/>
      <c r="H46" s="27"/>
      <c r="L46" s="27">
        <f t="shared" si="1"/>
        <v>0</v>
      </c>
      <c r="M46" s="27"/>
      <c r="N46" s="27"/>
      <c r="O46" s="27"/>
    </row>
    <row r="47" spans="1:18" x14ac:dyDescent="0.2">
      <c r="A47" s="18" t="s">
        <v>36</v>
      </c>
      <c r="B47" s="17">
        <v>1845</v>
      </c>
      <c r="C47" s="26" t="s">
        <v>16</v>
      </c>
      <c r="D47" s="26" t="s">
        <v>16</v>
      </c>
      <c r="E47" s="27">
        <f t="shared" si="0"/>
        <v>0</v>
      </c>
      <c r="F47" s="27"/>
      <c r="G47" s="27"/>
      <c r="H47" s="27"/>
      <c r="L47" s="27">
        <f t="shared" si="1"/>
        <v>0</v>
      </c>
      <c r="M47" s="27"/>
      <c r="N47" s="27"/>
      <c r="O47" s="27"/>
    </row>
    <row r="48" spans="1:18" x14ac:dyDescent="0.2">
      <c r="A48" s="18" t="s">
        <v>36</v>
      </c>
      <c r="B48" s="17">
        <v>1846</v>
      </c>
      <c r="C48" s="26" t="s">
        <v>16</v>
      </c>
      <c r="D48" s="26" t="s">
        <v>16</v>
      </c>
      <c r="E48" s="27">
        <f t="shared" si="0"/>
        <v>0</v>
      </c>
      <c r="F48" s="27"/>
      <c r="G48" s="27"/>
      <c r="H48" s="27"/>
      <c r="L48" s="27">
        <f t="shared" si="1"/>
        <v>0</v>
      </c>
      <c r="M48" s="27"/>
      <c r="N48" s="27"/>
      <c r="O48" s="27"/>
    </row>
    <row r="49" spans="1:15" x14ac:dyDescent="0.2">
      <c r="A49" s="18" t="s">
        <v>36</v>
      </c>
      <c r="B49" s="17">
        <v>1847</v>
      </c>
      <c r="C49" s="26" t="s">
        <v>16</v>
      </c>
      <c r="D49" s="26" t="s">
        <v>16</v>
      </c>
      <c r="E49" s="27">
        <f t="shared" si="0"/>
        <v>0</v>
      </c>
      <c r="F49" s="27"/>
      <c r="G49" s="27"/>
      <c r="H49" s="27"/>
      <c r="L49" s="27">
        <f t="shared" si="1"/>
        <v>0</v>
      </c>
      <c r="M49" s="27"/>
      <c r="N49" s="27"/>
      <c r="O49" s="27"/>
    </row>
    <row r="50" spans="1:15" x14ac:dyDescent="0.2">
      <c r="A50" s="18" t="s">
        <v>36</v>
      </c>
      <c r="B50" s="17">
        <v>1848</v>
      </c>
      <c r="C50" s="26" t="s">
        <v>16</v>
      </c>
      <c r="D50" s="26" t="s">
        <v>16</v>
      </c>
      <c r="E50" s="27">
        <f t="shared" si="0"/>
        <v>0</v>
      </c>
      <c r="F50" s="27"/>
      <c r="G50" s="27"/>
      <c r="H50" s="27"/>
      <c r="L50" s="27">
        <f t="shared" si="1"/>
        <v>0</v>
      </c>
      <c r="M50" s="27"/>
      <c r="N50" s="27"/>
      <c r="O50" s="27"/>
    </row>
    <row r="51" spans="1:15" x14ac:dyDescent="0.2">
      <c r="A51" s="18" t="s">
        <v>36</v>
      </c>
      <c r="B51" s="17">
        <v>1849</v>
      </c>
      <c r="C51" s="26" t="s">
        <v>16</v>
      </c>
      <c r="D51" s="26" t="s">
        <v>16</v>
      </c>
      <c r="E51" s="27">
        <f t="shared" si="0"/>
        <v>0</v>
      </c>
      <c r="F51" s="27"/>
      <c r="G51" s="27"/>
      <c r="H51" s="27"/>
      <c r="L51" s="27">
        <f t="shared" si="1"/>
        <v>0</v>
      </c>
      <c r="M51" s="27"/>
      <c r="N51" s="27"/>
      <c r="O51" s="27"/>
    </row>
    <row r="52" spans="1:15" x14ac:dyDescent="0.2">
      <c r="A52" s="18" t="s">
        <v>36</v>
      </c>
      <c r="B52" s="17">
        <v>1850</v>
      </c>
      <c r="C52" s="26" t="s">
        <v>16</v>
      </c>
      <c r="D52" s="26" t="s">
        <v>16</v>
      </c>
      <c r="E52" s="27">
        <f t="shared" si="0"/>
        <v>0</v>
      </c>
      <c r="F52" s="27"/>
      <c r="G52" s="27"/>
      <c r="H52" s="27"/>
      <c r="L52" s="27">
        <f t="shared" si="1"/>
        <v>0</v>
      </c>
      <c r="M52" s="27"/>
      <c r="N52" s="27"/>
      <c r="O52" s="27"/>
    </row>
    <row r="53" spans="1:15" x14ac:dyDescent="0.2">
      <c r="A53" s="18" t="s">
        <v>36</v>
      </c>
      <c r="B53" s="17">
        <v>1851</v>
      </c>
      <c r="C53" s="26" t="s">
        <v>16</v>
      </c>
      <c r="D53" s="26" t="s">
        <v>16</v>
      </c>
      <c r="E53" s="27">
        <f t="shared" si="0"/>
        <v>0</v>
      </c>
      <c r="F53" s="27"/>
      <c r="G53" s="27"/>
      <c r="H53" s="27"/>
      <c r="L53" s="27">
        <f t="shared" si="1"/>
        <v>0</v>
      </c>
      <c r="M53" s="27"/>
      <c r="N53" s="27"/>
      <c r="O53" s="27"/>
    </row>
    <row r="54" spans="1:15" x14ac:dyDescent="0.2">
      <c r="A54" s="18" t="s">
        <v>36</v>
      </c>
      <c r="B54" s="17">
        <v>1852</v>
      </c>
      <c r="C54" s="26" t="s">
        <v>16</v>
      </c>
      <c r="D54" s="26" t="s">
        <v>16</v>
      </c>
      <c r="E54" s="27">
        <f t="shared" si="0"/>
        <v>0</v>
      </c>
      <c r="F54" s="27"/>
      <c r="G54" s="27"/>
      <c r="H54" s="27"/>
      <c r="L54" s="27">
        <f t="shared" si="1"/>
        <v>0</v>
      </c>
      <c r="M54" s="27"/>
      <c r="N54" s="27"/>
      <c r="O54" s="27"/>
    </row>
    <row r="55" spans="1:15" x14ac:dyDescent="0.2">
      <c r="A55" s="18" t="s">
        <v>36</v>
      </c>
      <c r="B55" s="17">
        <v>1853</v>
      </c>
      <c r="C55" s="26" t="s">
        <v>16</v>
      </c>
      <c r="D55" s="26" t="s">
        <v>16</v>
      </c>
      <c r="E55" s="27">
        <f t="shared" si="0"/>
        <v>0</v>
      </c>
      <c r="F55" s="27"/>
      <c r="G55" s="27"/>
      <c r="H55" s="27"/>
      <c r="L55" s="27">
        <f t="shared" si="1"/>
        <v>0</v>
      </c>
      <c r="M55" s="27"/>
      <c r="N55" s="27"/>
      <c r="O55" s="27"/>
    </row>
    <row r="56" spans="1:15" x14ac:dyDescent="0.2">
      <c r="A56" s="18" t="s">
        <v>36</v>
      </c>
      <c r="B56" s="17">
        <v>1854</v>
      </c>
      <c r="C56" s="26" t="s">
        <v>16</v>
      </c>
      <c r="D56" s="26" t="s">
        <v>16</v>
      </c>
      <c r="E56" s="27">
        <f t="shared" si="0"/>
        <v>0</v>
      </c>
      <c r="F56" s="27"/>
      <c r="G56" s="27"/>
      <c r="H56" s="27"/>
      <c r="L56" s="27">
        <f t="shared" si="1"/>
        <v>0</v>
      </c>
      <c r="M56" s="27"/>
      <c r="N56" s="27"/>
      <c r="O56" s="27"/>
    </row>
    <row r="57" spans="1:15" x14ac:dyDescent="0.2">
      <c r="A57" s="18" t="s">
        <v>36</v>
      </c>
      <c r="B57" s="17">
        <v>1855</v>
      </c>
      <c r="C57" s="26" t="s">
        <v>16</v>
      </c>
      <c r="D57" s="26" t="s">
        <v>16</v>
      </c>
      <c r="E57" s="27">
        <f t="shared" si="0"/>
        <v>0</v>
      </c>
      <c r="F57" s="27"/>
      <c r="G57" s="27"/>
      <c r="H57" s="27"/>
      <c r="L57" s="27">
        <f t="shared" si="1"/>
        <v>0</v>
      </c>
      <c r="M57" s="27"/>
      <c r="N57" s="27"/>
      <c r="O57" s="27"/>
    </row>
    <row r="58" spans="1:15" x14ac:dyDescent="0.2">
      <c r="A58" s="18" t="s">
        <v>36</v>
      </c>
      <c r="B58" s="17">
        <v>1856</v>
      </c>
      <c r="C58" s="26" t="s">
        <v>16</v>
      </c>
      <c r="D58" s="26" t="s">
        <v>16</v>
      </c>
      <c r="E58" s="27">
        <f t="shared" si="0"/>
        <v>0</v>
      </c>
      <c r="F58" s="27"/>
      <c r="G58" s="27"/>
      <c r="H58" s="27"/>
      <c r="L58" s="27">
        <f t="shared" si="1"/>
        <v>0</v>
      </c>
      <c r="M58" s="27"/>
      <c r="N58" s="27"/>
      <c r="O58" s="27"/>
    </row>
    <row r="59" spans="1:15" x14ac:dyDescent="0.2">
      <c r="A59" s="18" t="s">
        <v>36</v>
      </c>
      <c r="B59" s="17">
        <v>1857</v>
      </c>
      <c r="C59" s="26" t="s">
        <v>16</v>
      </c>
      <c r="D59" s="26" t="s">
        <v>16</v>
      </c>
      <c r="E59" s="27">
        <f t="shared" si="0"/>
        <v>0</v>
      </c>
      <c r="F59" s="27"/>
      <c r="G59" s="27"/>
      <c r="H59" s="27"/>
      <c r="L59" s="27">
        <f t="shared" si="1"/>
        <v>0</v>
      </c>
      <c r="M59" s="27"/>
      <c r="N59" s="27"/>
      <c r="O59" s="27"/>
    </row>
    <row r="60" spans="1:15" x14ac:dyDescent="0.2">
      <c r="A60" s="18" t="s">
        <v>36</v>
      </c>
      <c r="B60" s="17">
        <v>1858</v>
      </c>
      <c r="C60" s="26" t="s">
        <v>16</v>
      </c>
      <c r="D60" s="26" t="s">
        <v>16</v>
      </c>
      <c r="E60" s="27">
        <f t="shared" si="0"/>
        <v>0</v>
      </c>
      <c r="F60" s="27"/>
      <c r="G60" s="27"/>
      <c r="H60" s="27"/>
      <c r="L60" s="27">
        <f t="shared" si="1"/>
        <v>0</v>
      </c>
      <c r="M60" s="27"/>
      <c r="N60" s="27"/>
      <c r="O60" s="27"/>
    </row>
    <row r="61" spans="1:15" x14ac:dyDescent="0.2">
      <c r="A61" s="18" t="s">
        <v>36</v>
      </c>
      <c r="B61" s="17">
        <v>1859</v>
      </c>
      <c r="C61" s="26" t="s">
        <v>16</v>
      </c>
      <c r="D61" s="26" t="s">
        <v>16</v>
      </c>
      <c r="E61" s="27">
        <f t="shared" si="0"/>
        <v>0</v>
      </c>
      <c r="F61" s="27"/>
      <c r="G61" s="27"/>
      <c r="H61" s="27"/>
      <c r="L61" s="27">
        <f t="shared" si="1"/>
        <v>0</v>
      </c>
      <c r="M61" s="27"/>
      <c r="N61" s="27"/>
      <c r="O61" s="27"/>
    </row>
    <row r="62" spans="1:15" x14ac:dyDescent="0.2">
      <c r="A62" s="18" t="s">
        <v>36</v>
      </c>
      <c r="B62" s="17">
        <v>1860</v>
      </c>
      <c r="C62" s="26" t="s">
        <v>16</v>
      </c>
      <c r="D62" s="26" t="s">
        <v>16</v>
      </c>
      <c r="E62" s="27">
        <f t="shared" si="0"/>
        <v>0</v>
      </c>
      <c r="F62" s="27"/>
      <c r="G62" s="27"/>
      <c r="H62" s="27"/>
      <c r="L62" s="27">
        <f t="shared" si="1"/>
        <v>0</v>
      </c>
      <c r="M62" s="27"/>
      <c r="N62" s="27"/>
      <c r="O62" s="27"/>
    </row>
    <row r="63" spans="1:15" x14ac:dyDescent="0.2">
      <c r="A63" s="18" t="s">
        <v>36</v>
      </c>
      <c r="B63" s="17">
        <v>1861</v>
      </c>
      <c r="C63" s="26" t="s">
        <v>16</v>
      </c>
      <c r="D63" s="26" t="s">
        <v>16</v>
      </c>
      <c r="E63" s="27">
        <f t="shared" si="0"/>
        <v>0</v>
      </c>
      <c r="F63" s="27"/>
      <c r="G63" s="27"/>
      <c r="H63" s="27"/>
      <c r="L63" s="27">
        <f t="shared" si="1"/>
        <v>0</v>
      </c>
      <c r="M63" s="27"/>
      <c r="N63" s="27"/>
      <c r="O63" s="27"/>
    </row>
    <row r="64" spans="1:15" x14ac:dyDescent="0.2">
      <c r="A64" s="18" t="s">
        <v>36</v>
      </c>
      <c r="B64" s="17">
        <v>1862</v>
      </c>
      <c r="C64" s="26" t="s">
        <v>16</v>
      </c>
      <c r="D64" s="26" t="s">
        <v>16</v>
      </c>
      <c r="E64" s="27">
        <f t="shared" si="0"/>
        <v>0</v>
      </c>
      <c r="F64" s="27"/>
      <c r="G64" s="27"/>
      <c r="H64" s="27"/>
      <c r="L64" s="27">
        <f t="shared" si="1"/>
        <v>0</v>
      </c>
      <c r="M64" s="27"/>
      <c r="N64" s="27"/>
      <c r="O64" s="27"/>
    </row>
    <row r="65" spans="1:18" x14ac:dyDescent="0.2">
      <c r="A65" s="18" t="s">
        <v>36</v>
      </c>
      <c r="B65" s="17">
        <v>1863</v>
      </c>
      <c r="C65" s="26" t="s">
        <v>16</v>
      </c>
      <c r="D65" s="26" t="s">
        <v>16</v>
      </c>
      <c r="E65" s="27">
        <f t="shared" si="0"/>
        <v>0</v>
      </c>
      <c r="F65" s="27"/>
      <c r="G65" s="27"/>
      <c r="H65" s="27"/>
      <c r="L65" s="27">
        <f t="shared" si="1"/>
        <v>0</v>
      </c>
      <c r="M65" s="27"/>
      <c r="N65" s="27"/>
      <c r="O65" s="27"/>
    </row>
    <row r="66" spans="1:18" x14ac:dyDescent="0.2">
      <c r="A66" s="18" t="s">
        <v>36</v>
      </c>
      <c r="B66" s="17">
        <v>1864</v>
      </c>
      <c r="C66" s="26" t="s">
        <v>16</v>
      </c>
      <c r="D66" s="26" t="s">
        <v>16</v>
      </c>
      <c r="E66" s="27">
        <f t="shared" ref="E66:E129" si="2">SUM(F66:H66)</f>
        <v>0</v>
      </c>
      <c r="F66" s="27"/>
      <c r="G66" s="27"/>
      <c r="H66" s="27"/>
      <c r="L66" s="27">
        <f t="shared" si="1"/>
        <v>0</v>
      </c>
      <c r="M66" s="27"/>
      <c r="N66" s="27"/>
      <c r="O66" s="27"/>
    </row>
    <row r="67" spans="1:18" x14ac:dyDescent="0.2">
      <c r="A67" s="18" t="s">
        <v>36</v>
      </c>
      <c r="B67" s="17">
        <v>1865</v>
      </c>
      <c r="C67" s="26" t="s">
        <v>16</v>
      </c>
      <c r="D67" s="26" t="s">
        <v>16</v>
      </c>
      <c r="E67" s="27">
        <f t="shared" si="2"/>
        <v>0</v>
      </c>
      <c r="F67" s="27"/>
      <c r="G67" s="27"/>
      <c r="H67" s="27"/>
      <c r="L67" s="27">
        <f t="shared" si="1"/>
        <v>0</v>
      </c>
      <c r="M67" s="27"/>
      <c r="N67" s="27"/>
      <c r="O67" s="27"/>
    </row>
    <row r="68" spans="1:18" x14ac:dyDescent="0.2">
      <c r="A68" s="18" t="s">
        <v>36</v>
      </c>
      <c r="B68" s="17">
        <v>1866</v>
      </c>
      <c r="C68" s="26" t="s">
        <v>16</v>
      </c>
      <c r="D68" s="26" t="s">
        <v>16</v>
      </c>
      <c r="E68" s="27">
        <f t="shared" si="2"/>
        <v>0</v>
      </c>
      <c r="F68" s="27"/>
      <c r="G68" s="27"/>
      <c r="H68" s="27"/>
      <c r="L68" s="27">
        <f t="shared" si="1"/>
        <v>0</v>
      </c>
      <c r="M68" s="27"/>
      <c r="N68" s="27"/>
      <c r="O68" s="27"/>
    </row>
    <row r="69" spans="1:18" x14ac:dyDescent="0.2">
      <c r="A69" s="18" t="s">
        <v>36</v>
      </c>
      <c r="B69" s="17">
        <v>1867</v>
      </c>
      <c r="C69" s="26" t="s">
        <v>16</v>
      </c>
      <c r="D69" s="26" t="s">
        <v>16</v>
      </c>
      <c r="E69" s="27">
        <f t="shared" si="2"/>
        <v>0</v>
      </c>
      <c r="F69" s="27"/>
      <c r="G69" s="27"/>
      <c r="H69" s="27"/>
      <c r="L69" s="27">
        <f t="shared" si="1"/>
        <v>0</v>
      </c>
      <c r="M69" s="27"/>
      <c r="N69" s="27"/>
      <c r="O69" s="27"/>
    </row>
    <row r="70" spans="1:18" x14ac:dyDescent="0.2">
      <c r="A70" s="18" t="s">
        <v>36</v>
      </c>
      <c r="B70" s="17">
        <v>1868</v>
      </c>
      <c r="C70" s="26" t="s">
        <v>16</v>
      </c>
      <c r="D70" s="26" t="s">
        <v>16</v>
      </c>
      <c r="E70" s="27">
        <f t="shared" si="2"/>
        <v>0</v>
      </c>
      <c r="F70" s="27"/>
      <c r="G70" s="27"/>
      <c r="H70" s="27"/>
      <c r="L70" s="27">
        <f t="shared" si="1"/>
        <v>0</v>
      </c>
      <c r="M70" s="27"/>
      <c r="N70" s="27"/>
      <c r="O70" s="27"/>
    </row>
    <row r="71" spans="1:18" x14ac:dyDescent="0.2">
      <c r="A71" s="18" t="s">
        <v>36</v>
      </c>
      <c r="B71" s="17">
        <v>1869</v>
      </c>
      <c r="C71" s="26" t="s">
        <v>16</v>
      </c>
      <c r="D71" s="26" t="s">
        <v>16</v>
      </c>
      <c r="E71" s="27">
        <f t="shared" si="2"/>
        <v>0</v>
      </c>
      <c r="F71" s="27"/>
      <c r="G71" s="27"/>
      <c r="H71" s="27"/>
      <c r="L71" s="27">
        <f t="shared" si="1"/>
        <v>0</v>
      </c>
      <c r="M71" s="27"/>
      <c r="N71" s="27"/>
      <c r="O71" s="27"/>
    </row>
    <row r="72" spans="1:18" x14ac:dyDescent="0.2">
      <c r="A72" s="18" t="s">
        <v>36</v>
      </c>
      <c r="B72" s="17">
        <v>1870</v>
      </c>
      <c r="C72" s="26" t="s">
        <v>16</v>
      </c>
      <c r="D72" s="26" t="s">
        <v>16</v>
      </c>
      <c r="E72" s="27">
        <f t="shared" si="2"/>
        <v>0</v>
      </c>
      <c r="F72" s="27"/>
      <c r="G72" s="27"/>
      <c r="H72" s="27"/>
      <c r="L72" s="27">
        <f t="shared" si="1"/>
        <v>0</v>
      </c>
      <c r="M72" s="27"/>
      <c r="N72" s="27"/>
      <c r="O72" s="27"/>
    </row>
    <row r="73" spans="1:18" x14ac:dyDescent="0.2">
      <c r="A73" s="18" t="s">
        <v>36</v>
      </c>
      <c r="B73" s="17">
        <v>1871</v>
      </c>
      <c r="C73" s="26" t="s">
        <v>16</v>
      </c>
      <c r="D73" s="26" t="s">
        <v>16</v>
      </c>
      <c r="E73" s="27">
        <f t="shared" si="2"/>
        <v>0</v>
      </c>
      <c r="F73" s="27"/>
      <c r="G73" s="27"/>
      <c r="H73" s="27"/>
      <c r="L73" s="27">
        <f t="shared" si="1"/>
        <v>0</v>
      </c>
      <c r="M73" s="27"/>
      <c r="N73" s="27"/>
      <c r="O73" s="27"/>
    </row>
    <row r="74" spans="1:18" x14ac:dyDescent="0.2">
      <c r="A74" s="18" t="s">
        <v>36</v>
      </c>
      <c r="B74" s="17">
        <v>1872</v>
      </c>
      <c r="C74" s="26" t="s">
        <v>16</v>
      </c>
      <c r="D74" s="26" t="s">
        <v>16</v>
      </c>
      <c r="E74" s="27">
        <f t="shared" si="2"/>
        <v>0</v>
      </c>
      <c r="F74" s="27"/>
      <c r="G74" s="27"/>
      <c r="H74" s="27"/>
      <c r="L74" s="27">
        <f t="shared" si="1"/>
        <v>0</v>
      </c>
      <c r="M74" s="27"/>
      <c r="N74" s="27"/>
      <c r="O74" s="27"/>
    </row>
    <row r="75" spans="1:18" x14ac:dyDescent="0.2">
      <c r="A75" s="18" t="s">
        <v>36</v>
      </c>
      <c r="B75" s="17">
        <v>1873</v>
      </c>
      <c r="C75" s="26" t="s">
        <v>16</v>
      </c>
      <c r="D75" s="26" t="s">
        <v>16</v>
      </c>
      <c r="E75" s="27">
        <f t="shared" si="2"/>
        <v>1</v>
      </c>
      <c r="F75" s="27"/>
      <c r="G75" s="27"/>
      <c r="H75" s="28">
        <v>1</v>
      </c>
      <c r="I75" s="21" t="s">
        <v>23</v>
      </c>
      <c r="J75" s="15" t="s">
        <v>63</v>
      </c>
      <c r="K75" s="16" t="s">
        <v>39</v>
      </c>
      <c r="L75" s="27">
        <f t="shared" si="1"/>
        <v>0</v>
      </c>
      <c r="M75" s="27"/>
      <c r="N75" s="27"/>
      <c r="O75" s="27"/>
    </row>
    <row r="76" spans="1:18" x14ac:dyDescent="0.2">
      <c r="A76" s="18" t="s">
        <v>36</v>
      </c>
      <c r="B76" s="17">
        <v>1874</v>
      </c>
      <c r="C76" s="26" t="s">
        <v>16</v>
      </c>
      <c r="D76" s="26" t="s">
        <v>16</v>
      </c>
      <c r="E76" s="27">
        <f t="shared" si="2"/>
        <v>0</v>
      </c>
      <c r="F76" s="27"/>
      <c r="G76" s="27"/>
      <c r="H76" s="27"/>
      <c r="L76" s="27">
        <f t="shared" si="1"/>
        <v>0</v>
      </c>
      <c r="M76" s="27"/>
      <c r="N76" s="27"/>
      <c r="O76" s="27"/>
    </row>
    <row r="77" spans="1:18" x14ac:dyDescent="0.2">
      <c r="A77" s="18" t="s">
        <v>36</v>
      </c>
      <c r="B77" s="17">
        <v>1875</v>
      </c>
      <c r="C77" s="26" t="s">
        <v>16</v>
      </c>
      <c r="D77" s="26" t="s">
        <v>16</v>
      </c>
      <c r="E77" s="27">
        <f t="shared" si="2"/>
        <v>0</v>
      </c>
      <c r="F77" s="27"/>
      <c r="G77" s="27"/>
      <c r="H77" s="27"/>
      <c r="L77" s="27">
        <f t="shared" si="1"/>
        <v>0</v>
      </c>
      <c r="M77" s="27"/>
      <c r="N77" s="27"/>
      <c r="O77" s="27"/>
    </row>
    <row r="78" spans="1:18" x14ac:dyDescent="0.2">
      <c r="A78" s="18" t="s">
        <v>36</v>
      </c>
      <c r="B78" s="17">
        <v>1876</v>
      </c>
      <c r="C78" s="26" t="s">
        <v>16</v>
      </c>
      <c r="D78" s="26" t="s">
        <v>16</v>
      </c>
      <c r="E78" s="27">
        <f t="shared" si="2"/>
        <v>0</v>
      </c>
      <c r="F78" s="27"/>
      <c r="G78" s="27"/>
      <c r="H78" s="27"/>
      <c r="L78" s="27">
        <f t="shared" si="1"/>
        <v>1</v>
      </c>
      <c r="N78" s="27">
        <v>1</v>
      </c>
      <c r="O78" s="27"/>
      <c r="P78" s="15" t="s">
        <v>177</v>
      </c>
      <c r="Q78" s="16" t="s">
        <v>42</v>
      </c>
      <c r="R78" s="16" t="s">
        <v>32</v>
      </c>
    </row>
    <row r="79" spans="1:18" x14ac:dyDescent="0.2">
      <c r="A79" s="18" t="s">
        <v>36</v>
      </c>
      <c r="B79" s="17">
        <v>1877</v>
      </c>
      <c r="C79" s="26" t="s">
        <v>16</v>
      </c>
      <c r="D79" s="26" t="s">
        <v>16</v>
      </c>
      <c r="E79" s="27">
        <f t="shared" si="2"/>
        <v>0</v>
      </c>
      <c r="F79" s="27"/>
      <c r="G79" s="27"/>
      <c r="H79" s="27"/>
      <c r="L79" s="27">
        <f t="shared" si="1"/>
        <v>1</v>
      </c>
      <c r="M79" s="27">
        <v>1</v>
      </c>
      <c r="N79" s="27"/>
      <c r="O79" s="27"/>
      <c r="P79" s="15" t="s">
        <v>178</v>
      </c>
      <c r="Q79" s="16" t="s">
        <v>164</v>
      </c>
      <c r="R79" s="16" t="s">
        <v>54</v>
      </c>
    </row>
    <row r="80" spans="1:18" x14ac:dyDescent="0.2">
      <c r="A80" s="18" t="s">
        <v>36</v>
      </c>
      <c r="B80" s="17">
        <v>1878</v>
      </c>
      <c r="C80" s="26" t="s">
        <v>16</v>
      </c>
      <c r="D80" s="26" t="s">
        <v>16</v>
      </c>
      <c r="E80" s="27">
        <f t="shared" si="2"/>
        <v>0</v>
      </c>
      <c r="F80" s="27"/>
      <c r="G80" s="27"/>
      <c r="H80" s="27"/>
      <c r="L80" s="27">
        <f t="shared" si="1"/>
        <v>0</v>
      </c>
      <c r="M80" s="27"/>
      <c r="N80" s="27"/>
      <c r="O80" s="27"/>
      <c r="P80" s="15"/>
    </row>
    <row r="81" spans="1:18" x14ac:dyDescent="0.2">
      <c r="A81" s="18" t="s">
        <v>36</v>
      </c>
      <c r="B81" s="17">
        <v>1879</v>
      </c>
      <c r="C81" s="26" t="s">
        <v>16</v>
      </c>
      <c r="D81" s="26" t="s">
        <v>16</v>
      </c>
      <c r="E81" s="27">
        <f t="shared" si="2"/>
        <v>0</v>
      </c>
      <c r="F81" s="27"/>
      <c r="G81" s="27"/>
      <c r="H81" s="27"/>
      <c r="L81" s="27">
        <f t="shared" si="1"/>
        <v>0</v>
      </c>
      <c r="M81" s="27"/>
      <c r="N81" s="27"/>
      <c r="O81" s="27"/>
      <c r="P81" s="15"/>
    </row>
    <row r="82" spans="1:18" x14ac:dyDescent="0.2">
      <c r="A82" s="18" t="s">
        <v>36</v>
      </c>
      <c r="B82" s="17">
        <v>1880</v>
      </c>
      <c r="C82" s="26" t="s">
        <v>16</v>
      </c>
      <c r="D82" s="26" t="s">
        <v>16</v>
      </c>
      <c r="E82" s="27">
        <f t="shared" si="2"/>
        <v>0</v>
      </c>
      <c r="F82" s="27"/>
      <c r="G82" s="27"/>
      <c r="H82" s="27"/>
      <c r="L82" s="27">
        <f t="shared" si="1"/>
        <v>1</v>
      </c>
      <c r="M82" s="27">
        <v>1</v>
      </c>
      <c r="N82" s="27"/>
      <c r="O82" s="27"/>
      <c r="P82" s="15" t="s">
        <v>179</v>
      </c>
      <c r="Q82" s="16" t="s">
        <v>80</v>
      </c>
      <c r="R82" s="16" t="s">
        <v>81</v>
      </c>
    </row>
    <row r="83" spans="1:18" x14ac:dyDescent="0.2">
      <c r="A83" s="18" t="s">
        <v>36</v>
      </c>
      <c r="B83" s="17">
        <v>1881</v>
      </c>
      <c r="C83" s="26" t="s">
        <v>16</v>
      </c>
      <c r="D83" s="26" t="s">
        <v>16</v>
      </c>
      <c r="E83" s="27">
        <f t="shared" si="2"/>
        <v>0</v>
      </c>
      <c r="F83" s="27"/>
      <c r="G83" s="27"/>
      <c r="H83" s="27"/>
      <c r="L83" s="27">
        <f t="shared" si="1"/>
        <v>0</v>
      </c>
      <c r="M83" s="27"/>
      <c r="N83" s="27"/>
      <c r="O83" s="27"/>
    </row>
    <row r="84" spans="1:18" x14ac:dyDescent="0.2">
      <c r="A84" s="18" t="s">
        <v>36</v>
      </c>
      <c r="B84" s="17">
        <v>1882</v>
      </c>
      <c r="C84" s="26" t="s">
        <v>16</v>
      </c>
      <c r="D84" s="26" t="s">
        <v>16</v>
      </c>
      <c r="E84" s="27">
        <f t="shared" si="2"/>
        <v>0</v>
      </c>
      <c r="F84" s="27"/>
      <c r="G84" s="27"/>
      <c r="H84" s="27"/>
      <c r="L84" s="27">
        <f t="shared" si="1"/>
        <v>0</v>
      </c>
      <c r="M84" s="27"/>
      <c r="N84" s="27"/>
      <c r="O84" s="27"/>
    </row>
    <row r="85" spans="1:18" x14ac:dyDescent="0.2">
      <c r="A85" s="18" t="s">
        <v>36</v>
      </c>
      <c r="B85" s="17">
        <v>1883</v>
      </c>
      <c r="C85" s="26" t="s">
        <v>16</v>
      </c>
      <c r="D85" s="26" t="s">
        <v>16</v>
      </c>
      <c r="E85" s="27">
        <f t="shared" si="2"/>
        <v>0</v>
      </c>
      <c r="F85" s="27"/>
      <c r="G85" s="27"/>
      <c r="H85" s="27"/>
      <c r="L85" s="27">
        <f t="shared" si="1"/>
        <v>0</v>
      </c>
      <c r="M85" s="27"/>
      <c r="N85" s="27"/>
      <c r="O85" s="27"/>
    </row>
    <row r="86" spans="1:18" x14ac:dyDescent="0.2">
      <c r="A86" s="18" t="s">
        <v>36</v>
      </c>
      <c r="B86" s="17">
        <v>1884</v>
      </c>
      <c r="C86" s="26" t="s">
        <v>16</v>
      </c>
      <c r="D86" s="26" t="s">
        <v>16</v>
      </c>
      <c r="E86" s="27">
        <f t="shared" si="2"/>
        <v>1</v>
      </c>
      <c r="F86" s="27"/>
      <c r="G86" s="27">
        <v>1</v>
      </c>
      <c r="H86" s="27"/>
      <c r="I86" s="21" t="s">
        <v>24</v>
      </c>
      <c r="J86" s="15" t="s">
        <v>79</v>
      </c>
      <c r="K86" s="16" t="s">
        <v>61</v>
      </c>
      <c r="L86" s="27">
        <f t="shared" si="1"/>
        <v>0</v>
      </c>
      <c r="M86" s="27"/>
      <c r="N86" s="27"/>
      <c r="O86" s="27"/>
    </row>
    <row r="87" spans="1:18" x14ac:dyDescent="0.2">
      <c r="A87" s="18" t="s">
        <v>36</v>
      </c>
      <c r="B87" s="17">
        <v>1885</v>
      </c>
      <c r="C87" s="26" t="s">
        <v>16</v>
      </c>
      <c r="D87" s="26" t="s">
        <v>16</v>
      </c>
      <c r="E87" s="27">
        <f t="shared" si="2"/>
        <v>0</v>
      </c>
      <c r="F87" s="27"/>
      <c r="G87" s="27"/>
      <c r="H87" s="27"/>
      <c r="L87" s="27">
        <f t="shared" si="1"/>
        <v>0</v>
      </c>
      <c r="M87" s="27"/>
      <c r="N87" s="27"/>
      <c r="O87" s="27"/>
    </row>
    <row r="88" spans="1:18" x14ac:dyDescent="0.2">
      <c r="A88" s="18" t="s">
        <v>36</v>
      </c>
      <c r="B88" s="17">
        <v>1886</v>
      </c>
      <c r="C88" s="26" t="s">
        <v>16</v>
      </c>
      <c r="D88" s="26" t="s">
        <v>16</v>
      </c>
      <c r="E88" s="27">
        <f t="shared" si="2"/>
        <v>0</v>
      </c>
      <c r="F88" s="27"/>
      <c r="G88" s="27"/>
      <c r="H88" s="27"/>
      <c r="L88" s="27">
        <f t="shared" si="1"/>
        <v>0</v>
      </c>
      <c r="M88" s="27"/>
      <c r="N88" s="27"/>
      <c r="O88" s="27"/>
    </row>
    <row r="89" spans="1:18" x14ac:dyDescent="0.2">
      <c r="A89" s="18" t="s">
        <v>36</v>
      </c>
      <c r="B89" s="17">
        <v>1887</v>
      </c>
      <c r="C89" s="26" t="s">
        <v>16</v>
      </c>
      <c r="D89" s="26" t="s">
        <v>16</v>
      </c>
      <c r="E89" s="27">
        <f t="shared" si="2"/>
        <v>0</v>
      </c>
      <c r="F89" s="27"/>
      <c r="G89" s="27"/>
      <c r="H89" s="27"/>
      <c r="L89" s="27">
        <f t="shared" si="1"/>
        <v>0</v>
      </c>
      <c r="M89" s="27"/>
      <c r="N89" s="27"/>
      <c r="O89" s="27"/>
    </row>
    <row r="90" spans="1:18" x14ac:dyDescent="0.2">
      <c r="A90" s="18" t="s">
        <v>36</v>
      </c>
      <c r="B90" s="17">
        <v>1888</v>
      </c>
      <c r="C90" s="26" t="s">
        <v>16</v>
      </c>
      <c r="D90" s="26" t="s">
        <v>16</v>
      </c>
      <c r="E90" s="27">
        <f t="shared" si="2"/>
        <v>0</v>
      </c>
      <c r="F90" s="27"/>
      <c r="G90" s="27"/>
      <c r="H90" s="27"/>
      <c r="L90" s="27">
        <f t="shared" si="1"/>
        <v>0</v>
      </c>
      <c r="M90" s="27"/>
      <c r="N90" s="27"/>
      <c r="O90" s="27"/>
    </row>
    <row r="91" spans="1:18" x14ac:dyDescent="0.2">
      <c r="A91" s="18" t="s">
        <v>36</v>
      </c>
      <c r="B91" s="17">
        <v>1889</v>
      </c>
      <c r="C91" s="26" t="s">
        <v>16</v>
      </c>
      <c r="D91" s="26" t="s">
        <v>16</v>
      </c>
      <c r="E91" s="27">
        <f t="shared" si="2"/>
        <v>0</v>
      </c>
      <c r="F91" s="27"/>
      <c r="G91" s="27"/>
      <c r="H91" s="27"/>
      <c r="L91" s="27">
        <f t="shared" si="1"/>
        <v>0</v>
      </c>
      <c r="M91" s="27"/>
      <c r="N91" s="27"/>
      <c r="O91" s="27"/>
    </row>
    <row r="92" spans="1:18" x14ac:dyDescent="0.2">
      <c r="A92" s="18" t="s">
        <v>36</v>
      </c>
      <c r="B92" s="17">
        <v>1890</v>
      </c>
      <c r="C92" s="26" t="s">
        <v>16</v>
      </c>
      <c r="D92" s="26" t="s">
        <v>16</v>
      </c>
      <c r="E92" s="27">
        <f t="shared" si="2"/>
        <v>0</v>
      </c>
      <c r="F92" s="27"/>
      <c r="G92" s="27"/>
      <c r="H92" s="27"/>
      <c r="L92" s="27">
        <f t="shared" si="1"/>
        <v>0</v>
      </c>
      <c r="M92" s="27"/>
      <c r="N92" s="27"/>
      <c r="O92" s="27"/>
    </row>
    <row r="93" spans="1:18" x14ac:dyDescent="0.2">
      <c r="A93" s="18" t="s">
        <v>36</v>
      </c>
      <c r="B93" s="17">
        <v>1891</v>
      </c>
      <c r="C93" s="26" t="s">
        <v>16</v>
      </c>
      <c r="D93" s="26" t="s">
        <v>16</v>
      </c>
      <c r="E93" s="27">
        <f t="shared" si="2"/>
        <v>0</v>
      </c>
      <c r="F93" s="27"/>
      <c r="G93" s="27"/>
      <c r="H93" s="27"/>
      <c r="L93" s="27">
        <f t="shared" si="1"/>
        <v>0</v>
      </c>
      <c r="M93" s="27"/>
      <c r="N93" s="27"/>
      <c r="O93" s="27"/>
    </row>
    <row r="94" spans="1:18" x14ac:dyDescent="0.2">
      <c r="A94" s="18" t="s">
        <v>36</v>
      </c>
      <c r="B94" s="17">
        <v>1892</v>
      </c>
      <c r="C94" s="26" t="s">
        <v>16</v>
      </c>
      <c r="D94" s="26" t="s">
        <v>16</v>
      </c>
      <c r="E94" s="27">
        <f t="shared" si="2"/>
        <v>0</v>
      </c>
      <c r="F94" s="27"/>
      <c r="G94" s="27"/>
      <c r="H94" s="27"/>
      <c r="L94" s="27">
        <f t="shared" si="1"/>
        <v>0</v>
      </c>
      <c r="M94" s="27"/>
      <c r="N94" s="27"/>
      <c r="O94" s="27"/>
    </row>
    <row r="95" spans="1:18" x14ac:dyDescent="0.2">
      <c r="A95" s="18" t="s">
        <v>36</v>
      </c>
      <c r="B95" s="17">
        <v>1893</v>
      </c>
      <c r="C95" s="26" t="s">
        <v>16</v>
      </c>
      <c r="D95" s="26" t="s">
        <v>16</v>
      </c>
      <c r="E95" s="27">
        <f t="shared" si="2"/>
        <v>1</v>
      </c>
      <c r="F95" s="27">
        <v>1</v>
      </c>
      <c r="G95" s="27"/>
      <c r="H95" s="27"/>
      <c r="I95" s="20" t="s">
        <v>25</v>
      </c>
      <c r="J95" s="16" t="s">
        <v>78</v>
      </c>
      <c r="K95" s="16" t="s">
        <v>44</v>
      </c>
      <c r="L95" s="27">
        <f t="shared" ref="L95:L158" si="3">SUM(M95:O95)</f>
        <v>0</v>
      </c>
      <c r="M95" s="27"/>
      <c r="N95" s="27"/>
      <c r="O95" s="27"/>
    </row>
    <row r="96" spans="1:18" x14ac:dyDescent="0.2">
      <c r="A96" s="18" t="s">
        <v>36</v>
      </c>
      <c r="B96" s="17">
        <v>1894</v>
      </c>
      <c r="C96" s="26" t="s">
        <v>16</v>
      </c>
      <c r="D96" s="26" t="s">
        <v>16</v>
      </c>
      <c r="E96" s="27">
        <f t="shared" si="2"/>
        <v>0</v>
      </c>
      <c r="F96" s="27"/>
      <c r="G96" s="27"/>
      <c r="H96" s="27"/>
      <c r="L96" s="27">
        <f t="shared" si="3"/>
        <v>0</v>
      </c>
      <c r="M96" s="27"/>
      <c r="N96" s="27"/>
      <c r="O96" s="27"/>
    </row>
    <row r="97" spans="1:18" x14ac:dyDescent="0.2">
      <c r="A97" s="18" t="s">
        <v>36</v>
      </c>
      <c r="B97" s="17">
        <v>1895</v>
      </c>
      <c r="C97" s="26" t="s">
        <v>16</v>
      </c>
      <c r="D97" s="26" t="s">
        <v>16</v>
      </c>
      <c r="E97" s="27">
        <f t="shared" si="2"/>
        <v>0</v>
      </c>
      <c r="F97" s="27"/>
      <c r="G97" s="27"/>
      <c r="H97" s="27"/>
      <c r="L97" s="27">
        <f t="shared" si="3"/>
        <v>0</v>
      </c>
      <c r="M97" s="27"/>
      <c r="N97" s="27"/>
      <c r="O97" s="27"/>
    </row>
    <row r="98" spans="1:18" x14ac:dyDescent="0.2">
      <c r="A98" s="18" t="s">
        <v>36</v>
      </c>
      <c r="B98" s="17">
        <v>1896</v>
      </c>
      <c r="C98" s="27">
        <v>12</v>
      </c>
      <c r="D98" s="27">
        <v>24</v>
      </c>
      <c r="E98" s="27">
        <f t="shared" si="2"/>
        <v>0</v>
      </c>
      <c r="F98" s="27"/>
      <c r="G98" s="27"/>
      <c r="H98" s="27"/>
      <c r="L98" s="27">
        <f t="shared" si="3"/>
        <v>0</v>
      </c>
      <c r="M98" s="27"/>
      <c r="N98" s="27"/>
      <c r="O98" s="27"/>
    </row>
    <row r="99" spans="1:18" x14ac:dyDescent="0.2">
      <c r="A99" s="18" t="s">
        <v>36</v>
      </c>
      <c r="B99" s="17">
        <v>1897</v>
      </c>
      <c r="C99" s="27">
        <v>18</v>
      </c>
      <c r="D99" s="27">
        <v>248</v>
      </c>
      <c r="E99" s="27">
        <f t="shared" si="2"/>
        <v>0</v>
      </c>
      <c r="F99" s="27"/>
      <c r="G99" s="27"/>
      <c r="H99" s="27"/>
      <c r="L99" s="27">
        <f t="shared" si="3"/>
        <v>0</v>
      </c>
      <c r="M99" s="27"/>
      <c r="N99" s="27"/>
      <c r="O99" s="27"/>
    </row>
    <row r="100" spans="1:18" x14ac:dyDescent="0.2">
      <c r="A100" s="18" t="s">
        <v>36</v>
      </c>
      <c r="B100" s="17">
        <v>1898</v>
      </c>
      <c r="C100" s="27">
        <v>16</v>
      </c>
      <c r="D100" s="27">
        <v>168</v>
      </c>
      <c r="E100" s="27">
        <f t="shared" si="2"/>
        <v>0</v>
      </c>
      <c r="F100" s="27"/>
      <c r="G100" s="27"/>
      <c r="H100" s="27"/>
      <c r="L100" s="27">
        <f t="shared" si="3"/>
        <v>0</v>
      </c>
      <c r="M100" s="27"/>
      <c r="N100" s="27"/>
      <c r="O100" s="27"/>
    </row>
    <row r="101" spans="1:18" x14ac:dyDescent="0.2">
      <c r="A101" s="18" t="s">
        <v>36</v>
      </c>
      <c r="B101" s="17">
        <v>1899</v>
      </c>
      <c r="C101" s="27">
        <v>13</v>
      </c>
      <c r="D101" s="27">
        <v>88</v>
      </c>
      <c r="E101" s="27">
        <f t="shared" si="2"/>
        <v>0</v>
      </c>
      <c r="F101" s="27"/>
      <c r="G101" s="27"/>
      <c r="H101" s="27"/>
      <c r="L101" s="27">
        <f t="shared" si="3"/>
        <v>0</v>
      </c>
      <c r="M101" s="27"/>
      <c r="N101" s="27"/>
      <c r="O101" s="27"/>
    </row>
    <row r="102" spans="1:18" x14ac:dyDescent="0.2">
      <c r="A102" s="18" t="s">
        <v>36</v>
      </c>
      <c r="B102" s="17">
        <v>1900</v>
      </c>
      <c r="C102" s="27">
        <v>11</v>
      </c>
      <c r="D102" s="27">
        <v>111</v>
      </c>
      <c r="E102" s="27">
        <f t="shared" si="2"/>
        <v>0</v>
      </c>
      <c r="F102" s="27"/>
      <c r="G102" s="27"/>
      <c r="H102" s="27"/>
      <c r="L102" s="27">
        <f t="shared" si="3"/>
        <v>0</v>
      </c>
      <c r="M102" s="27"/>
      <c r="N102" s="27"/>
      <c r="O102" s="27"/>
    </row>
    <row r="103" spans="1:18" x14ac:dyDescent="0.2">
      <c r="A103" s="18" t="s">
        <v>36</v>
      </c>
      <c r="B103" s="17">
        <v>1901</v>
      </c>
      <c r="C103" s="27">
        <v>18</v>
      </c>
      <c r="D103" s="27">
        <v>113</v>
      </c>
      <c r="E103" s="27">
        <f t="shared" si="2"/>
        <v>0</v>
      </c>
      <c r="F103" s="27"/>
      <c r="G103" s="27"/>
      <c r="H103" s="27"/>
      <c r="L103" s="27">
        <f t="shared" si="3"/>
        <v>0</v>
      </c>
      <c r="M103" s="27"/>
      <c r="N103" s="27"/>
      <c r="O103" s="27"/>
    </row>
    <row r="104" spans="1:18" x14ac:dyDescent="0.2">
      <c r="A104" s="18" t="s">
        <v>36</v>
      </c>
      <c r="B104" s="17">
        <v>1902</v>
      </c>
      <c r="C104" s="27">
        <v>34</v>
      </c>
      <c r="D104" s="27">
        <v>147</v>
      </c>
      <c r="E104" s="27">
        <f t="shared" si="2"/>
        <v>0</v>
      </c>
      <c r="F104" s="27"/>
      <c r="G104" s="27"/>
      <c r="H104" s="27"/>
      <c r="L104" s="27">
        <f t="shared" si="3"/>
        <v>0</v>
      </c>
      <c r="M104" s="27"/>
      <c r="N104" s="27"/>
      <c r="O104" s="27"/>
    </row>
    <row r="105" spans="1:18" x14ac:dyDescent="0.2">
      <c r="A105" s="18" t="s">
        <v>36</v>
      </c>
      <c r="B105" s="17">
        <v>1903</v>
      </c>
      <c r="C105" s="27">
        <v>24</v>
      </c>
      <c r="D105" s="27">
        <v>125</v>
      </c>
      <c r="E105" s="27">
        <f t="shared" si="2"/>
        <v>0</v>
      </c>
      <c r="F105" s="27"/>
      <c r="G105" s="27"/>
      <c r="H105" s="27"/>
      <c r="L105" s="27">
        <f t="shared" si="3"/>
        <v>0</v>
      </c>
      <c r="M105" s="27"/>
      <c r="N105" s="27"/>
      <c r="O105" s="27"/>
    </row>
    <row r="106" spans="1:18" x14ac:dyDescent="0.2">
      <c r="A106" s="18" t="s">
        <v>36</v>
      </c>
      <c r="B106" s="17">
        <v>1904</v>
      </c>
      <c r="C106" s="27">
        <v>22</v>
      </c>
      <c r="D106" s="27">
        <v>94</v>
      </c>
      <c r="E106" s="27">
        <f t="shared" si="2"/>
        <v>0</v>
      </c>
      <c r="F106" s="27"/>
      <c r="G106" s="27"/>
      <c r="H106" s="27"/>
      <c r="L106" s="27">
        <f t="shared" si="3"/>
        <v>0</v>
      </c>
      <c r="M106" s="27"/>
      <c r="N106" s="27"/>
      <c r="O106" s="27"/>
    </row>
    <row r="107" spans="1:18" x14ac:dyDescent="0.2">
      <c r="A107" s="18" t="s">
        <v>36</v>
      </c>
      <c r="B107" s="17">
        <v>1905</v>
      </c>
      <c r="C107" s="27">
        <v>27</v>
      </c>
      <c r="D107" s="27">
        <v>201</v>
      </c>
      <c r="E107" s="27">
        <f t="shared" si="2"/>
        <v>0</v>
      </c>
      <c r="F107" s="27"/>
      <c r="G107" s="27"/>
      <c r="H107" s="27"/>
      <c r="L107" s="27">
        <f t="shared" si="3"/>
        <v>0</v>
      </c>
      <c r="M107" s="27"/>
      <c r="N107" s="27"/>
      <c r="O107" s="27"/>
    </row>
    <row r="108" spans="1:18" x14ac:dyDescent="0.2">
      <c r="A108" s="18" t="s">
        <v>36</v>
      </c>
      <c r="B108" s="17">
        <v>1906</v>
      </c>
      <c r="C108" s="27">
        <v>28</v>
      </c>
      <c r="D108" s="27">
        <v>205</v>
      </c>
      <c r="E108" s="27">
        <f t="shared" si="2"/>
        <v>0</v>
      </c>
      <c r="F108" s="27"/>
      <c r="G108" s="27"/>
      <c r="H108" s="27"/>
      <c r="L108" s="27">
        <f t="shared" si="3"/>
        <v>0</v>
      </c>
      <c r="M108" s="27"/>
      <c r="N108" s="27"/>
      <c r="O108" s="27"/>
    </row>
    <row r="109" spans="1:18" x14ac:dyDescent="0.2">
      <c r="A109" s="18" t="s">
        <v>36</v>
      </c>
      <c r="B109" s="17">
        <v>1907</v>
      </c>
      <c r="C109" s="27">
        <v>49</v>
      </c>
      <c r="D109" s="27">
        <v>220</v>
      </c>
      <c r="E109" s="27">
        <f t="shared" si="2"/>
        <v>0</v>
      </c>
      <c r="F109" s="27"/>
      <c r="G109" s="27"/>
      <c r="H109" s="27"/>
      <c r="L109" s="27">
        <f t="shared" si="3"/>
        <v>0</v>
      </c>
      <c r="M109" s="27"/>
      <c r="N109" s="27"/>
      <c r="O109" s="27"/>
    </row>
    <row r="110" spans="1:18" x14ac:dyDescent="0.2">
      <c r="A110" s="18" t="s">
        <v>36</v>
      </c>
      <c r="B110" s="17">
        <v>1908</v>
      </c>
      <c r="C110" s="27">
        <v>20</v>
      </c>
      <c r="D110" s="27">
        <v>141</v>
      </c>
      <c r="E110" s="27">
        <f t="shared" si="2"/>
        <v>0</v>
      </c>
      <c r="F110" s="27"/>
      <c r="G110" s="27"/>
      <c r="H110" s="27"/>
      <c r="L110" s="27">
        <f t="shared" si="3"/>
        <v>0</v>
      </c>
      <c r="M110" s="27"/>
      <c r="N110" s="27"/>
      <c r="O110" s="27"/>
      <c r="P110" s="15"/>
    </row>
    <row r="111" spans="1:18" x14ac:dyDescent="0.2">
      <c r="A111" s="18" t="s">
        <v>36</v>
      </c>
      <c r="B111" s="17">
        <v>1909</v>
      </c>
      <c r="C111" s="27">
        <v>28</v>
      </c>
      <c r="D111" s="27">
        <v>200</v>
      </c>
      <c r="E111" s="27">
        <f t="shared" si="2"/>
        <v>0</v>
      </c>
      <c r="F111" s="27"/>
      <c r="G111" s="27"/>
      <c r="H111" s="27"/>
      <c r="L111" s="27">
        <f t="shared" si="3"/>
        <v>1</v>
      </c>
      <c r="M111" s="27">
        <v>1</v>
      </c>
      <c r="N111" s="27"/>
      <c r="O111" s="27"/>
      <c r="P111" s="15" t="s">
        <v>180</v>
      </c>
      <c r="Q111" s="16" t="s">
        <v>77</v>
      </c>
      <c r="R111" s="16" t="s">
        <v>76</v>
      </c>
    </row>
    <row r="112" spans="1:18" x14ac:dyDescent="0.2">
      <c r="A112" s="18" t="s">
        <v>36</v>
      </c>
      <c r="B112" s="17">
        <v>1910</v>
      </c>
      <c r="C112" s="27">
        <v>14</v>
      </c>
      <c r="D112" s="27">
        <v>190</v>
      </c>
      <c r="E112" s="27">
        <f t="shared" si="2"/>
        <v>0</v>
      </c>
      <c r="F112" s="27"/>
      <c r="G112" s="27"/>
      <c r="H112" s="27"/>
      <c r="L112" s="27">
        <f t="shared" si="3"/>
        <v>0</v>
      </c>
      <c r="M112" s="27"/>
      <c r="N112" s="27"/>
      <c r="O112" s="27"/>
      <c r="P112" s="15"/>
    </row>
    <row r="113" spans="1:18" x14ac:dyDescent="0.2">
      <c r="A113" s="18" t="s">
        <v>36</v>
      </c>
      <c r="B113" s="17">
        <v>1911</v>
      </c>
      <c r="C113" s="27">
        <v>35</v>
      </c>
      <c r="D113" s="27">
        <v>257</v>
      </c>
      <c r="E113" s="27">
        <f t="shared" si="2"/>
        <v>0</v>
      </c>
      <c r="F113" s="27"/>
      <c r="G113" s="27"/>
      <c r="H113" s="27"/>
      <c r="L113" s="27">
        <f t="shared" si="3"/>
        <v>0</v>
      </c>
      <c r="M113" s="27"/>
      <c r="N113" s="27"/>
      <c r="O113" s="27"/>
      <c r="P113" s="15"/>
    </row>
    <row r="114" spans="1:18" x14ac:dyDescent="0.2">
      <c r="A114" s="18" t="s">
        <v>36</v>
      </c>
      <c r="B114" s="17">
        <v>1912</v>
      </c>
      <c r="C114" s="27">
        <v>17</v>
      </c>
      <c r="D114" s="27">
        <v>212</v>
      </c>
      <c r="E114" s="27">
        <f t="shared" si="2"/>
        <v>0</v>
      </c>
      <c r="F114" s="27"/>
      <c r="G114" s="27"/>
      <c r="H114" s="27"/>
      <c r="L114" s="27">
        <f t="shared" si="3"/>
        <v>0</v>
      </c>
      <c r="M114" s="27"/>
      <c r="N114" s="27"/>
      <c r="O114" s="27"/>
      <c r="P114" s="15"/>
    </row>
    <row r="115" spans="1:18" x14ac:dyDescent="0.2">
      <c r="A115" s="18" t="s">
        <v>36</v>
      </c>
      <c r="B115" s="17">
        <v>1913</v>
      </c>
      <c r="C115" s="27">
        <v>11</v>
      </c>
      <c r="D115" s="27">
        <v>229</v>
      </c>
      <c r="E115" s="27">
        <f t="shared" si="2"/>
        <v>0</v>
      </c>
      <c r="F115" s="27"/>
      <c r="G115" s="27"/>
      <c r="H115" s="27"/>
      <c r="L115" s="27">
        <f t="shared" si="3"/>
        <v>0</v>
      </c>
      <c r="M115" s="27"/>
      <c r="N115" s="27"/>
      <c r="O115" s="27"/>
      <c r="P115" s="15"/>
    </row>
    <row r="116" spans="1:18" x14ac:dyDescent="0.2">
      <c r="A116" s="18" t="s">
        <v>36</v>
      </c>
      <c r="B116" s="17">
        <v>1914</v>
      </c>
      <c r="C116" s="27">
        <v>17</v>
      </c>
      <c r="D116" s="27">
        <v>220</v>
      </c>
      <c r="E116" s="27">
        <f t="shared" si="2"/>
        <v>0</v>
      </c>
      <c r="F116" s="27"/>
      <c r="G116" s="27"/>
      <c r="H116" s="27"/>
      <c r="L116" s="27">
        <f t="shared" si="3"/>
        <v>0</v>
      </c>
      <c r="M116" s="27"/>
      <c r="N116" s="27"/>
      <c r="O116" s="27"/>
      <c r="P116" s="15"/>
    </row>
    <row r="117" spans="1:18" x14ac:dyDescent="0.2">
      <c r="A117" s="18" t="s">
        <v>36</v>
      </c>
      <c r="B117" s="17">
        <v>1915</v>
      </c>
      <c r="C117" s="27">
        <v>18</v>
      </c>
      <c r="D117" s="27">
        <v>236</v>
      </c>
      <c r="E117" s="27">
        <f t="shared" si="2"/>
        <v>0</v>
      </c>
      <c r="F117" s="27"/>
      <c r="G117" s="27"/>
      <c r="H117" s="27"/>
      <c r="L117" s="27">
        <f t="shared" si="3"/>
        <v>0</v>
      </c>
      <c r="M117" s="27"/>
      <c r="N117" s="27"/>
      <c r="O117" s="27"/>
      <c r="P117" s="15"/>
    </row>
    <row r="118" spans="1:18" x14ac:dyDescent="0.2">
      <c r="A118" s="18" t="s">
        <v>36</v>
      </c>
      <c r="B118" s="17">
        <v>1916</v>
      </c>
      <c r="C118" s="27">
        <v>3</v>
      </c>
      <c r="D118" s="27">
        <v>182</v>
      </c>
      <c r="E118" s="27">
        <f t="shared" si="2"/>
        <v>0</v>
      </c>
      <c r="F118" s="27"/>
      <c r="G118" s="27"/>
      <c r="H118" s="27"/>
      <c r="L118" s="27">
        <f t="shared" si="3"/>
        <v>0</v>
      </c>
      <c r="M118" s="27"/>
      <c r="N118" s="27"/>
      <c r="O118" s="27"/>
      <c r="P118" s="15"/>
    </row>
    <row r="119" spans="1:18" x14ac:dyDescent="0.2">
      <c r="A119" s="18" t="s">
        <v>36</v>
      </c>
      <c r="B119" s="17">
        <v>1917</v>
      </c>
      <c r="C119" s="27">
        <v>7</v>
      </c>
      <c r="D119" s="27">
        <v>105</v>
      </c>
      <c r="E119" s="27">
        <f t="shared" si="2"/>
        <v>0</v>
      </c>
      <c r="F119" s="27"/>
      <c r="G119" s="27"/>
      <c r="H119" s="27"/>
      <c r="L119" s="27">
        <f t="shared" si="3"/>
        <v>0</v>
      </c>
      <c r="M119" s="27"/>
      <c r="N119" s="27"/>
      <c r="O119" s="27"/>
      <c r="P119" s="15"/>
    </row>
    <row r="120" spans="1:18" x14ac:dyDescent="0.2">
      <c r="A120" s="18" t="s">
        <v>36</v>
      </c>
      <c r="B120" s="17">
        <v>1918</v>
      </c>
      <c r="C120" s="27">
        <v>8</v>
      </c>
      <c r="D120" s="27">
        <v>102</v>
      </c>
      <c r="E120" s="27">
        <f t="shared" si="2"/>
        <v>0</v>
      </c>
      <c r="F120" s="27"/>
      <c r="G120" s="27"/>
      <c r="H120" s="27"/>
      <c r="L120" s="27">
        <f t="shared" si="3"/>
        <v>1</v>
      </c>
      <c r="M120" s="27"/>
      <c r="N120" s="27">
        <v>1</v>
      </c>
      <c r="O120" s="27"/>
      <c r="P120" s="15" t="s">
        <v>181</v>
      </c>
      <c r="Q120" s="16" t="s">
        <v>110</v>
      </c>
      <c r="R120" s="16" t="s">
        <v>111</v>
      </c>
    </row>
    <row r="121" spans="1:18" x14ac:dyDescent="0.2">
      <c r="A121" s="18" t="s">
        <v>36</v>
      </c>
      <c r="B121" s="17">
        <v>1919</v>
      </c>
      <c r="C121" s="27">
        <v>6</v>
      </c>
      <c r="D121" s="27">
        <v>134</v>
      </c>
      <c r="E121" s="27">
        <f t="shared" si="2"/>
        <v>0</v>
      </c>
      <c r="F121" s="27"/>
      <c r="G121" s="27"/>
      <c r="H121" s="27"/>
      <c r="L121" s="27">
        <f t="shared" si="3"/>
        <v>0</v>
      </c>
      <c r="M121" s="27"/>
      <c r="N121" s="27"/>
      <c r="O121" s="27"/>
      <c r="P121" s="15"/>
    </row>
    <row r="122" spans="1:18" x14ac:dyDescent="0.2">
      <c r="A122" s="18" t="s">
        <v>36</v>
      </c>
      <c r="B122" s="17">
        <v>1920</v>
      </c>
      <c r="C122" s="27">
        <v>4</v>
      </c>
      <c r="D122" s="27">
        <v>136</v>
      </c>
      <c r="E122" s="27">
        <f t="shared" si="2"/>
        <v>0</v>
      </c>
      <c r="F122" s="27"/>
      <c r="G122" s="27"/>
      <c r="H122" s="27"/>
      <c r="L122" s="27">
        <f t="shared" si="3"/>
        <v>1</v>
      </c>
      <c r="M122" s="27">
        <v>1</v>
      </c>
      <c r="N122" s="27"/>
      <c r="O122" s="27"/>
      <c r="P122" s="15" t="s">
        <v>182</v>
      </c>
      <c r="Q122" s="16" t="s">
        <v>165</v>
      </c>
      <c r="R122" s="16" t="s">
        <v>40</v>
      </c>
    </row>
    <row r="123" spans="1:18" x14ac:dyDescent="0.2">
      <c r="A123" s="18" t="s">
        <v>36</v>
      </c>
      <c r="B123" s="17">
        <v>1921</v>
      </c>
      <c r="C123" s="27">
        <v>9</v>
      </c>
      <c r="D123" s="27">
        <v>133</v>
      </c>
      <c r="E123" s="27">
        <f t="shared" si="2"/>
        <v>0</v>
      </c>
      <c r="F123" s="27"/>
      <c r="G123" s="27"/>
      <c r="H123" s="27"/>
      <c r="L123" s="27">
        <f t="shared" si="3"/>
        <v>0</v>
      </c>
      <c r="M123" s="27"/>
      <c r="N123" s="27"/>
      <c r="O123" s="27"/>
    </row>
    <row r="124" spans="1:18" x14ac:dyDescent="0.2">
      <c r="A124" s="18" t="s">
        <v>36</v>
      </c>
      <c r="B124" s="17">
        <v>1922</v>
      </c>
      <c r="C124" s="27">
        <v>7</v>
      </c>
      <c r="D124" s="27">
        <v>190</v>
      </c>
      <c r="E124" s="27">
        <f t="shared" si="2"/>
        <v>0</v>
      </c>
      <c r="F124" s="27"/>
      <c r="G124" s="27"/>
      <c r="H124" s="27"/>
      <c r="L124" s="27">
        <f t="shared" si="3"/>
        <v>0</v>
      </c>
      <c r="M124" s="27"/>
      <c r="N124" s="27"/>
      <c r="O124" s="27"/>
    </row>
    <row r="125" spans="1:18" x14ac:dyDescent="0.2">
      <c r="A125" s="18" t="s">
        <v>36</v>
      </c>
      <c r="B125" s="17">
        <v>1923</v>
      </c>
      <c r="C125" s="27">
        <v>4</v>
      </c>
      <c r="D125" s="27">
        <v>199</v>
      </c>
      <c r="E125" s="27">
        <f t="shared" si="2"/>
        <v>0</v>
      </c>
      <c r="F125" s="27"/>
      <c r="G125" s="27"/>
      <c r="H125" s="27"/>
      <c r="L125" s="27">
        <f t="shared" si="3"/>
        <v>0</v>
      </c>
      <c r="M125" s="27"/>
      <c r="N125" s="27"/>
      <c r="O125" s="27"/>
    </row>
    <row r="126" spans="1:18" x14ac:dyDescent="0.2">
      <c r="A126" s="18" t="s">
        <v>36</v>
      </c>
      <c r="B126" s="17">
        <v>1924</v>
      </c>
      <c r="C126" s="27">
        <v>7</v>
      </c>
      <c r="D126" s="27">
        <v>123</v>
      </c>
      <c r="E126" s="27">
        <f t="shared" si="2"/>
        <v>0</v>
      </c>
      <c r="F126" s="27"/>
      <c r="G126" s="27"/>
      <c r="H126" s="27"/>
      <c r="L126" s="27">
        <f t="shared" si="3"/>
        <v>0</v>
      </c>
      <c r="M126" s="27"/>
      <c r="N126" s="27"/>
      <c r="O126" s="27"/>
    </row>
    <row r="127" spans="1:18" x14ac:dyDescent="0.2">
      <c r="A127" s="18" t="s">
        <v>36</v>
      </c>
      <c r="B127" s="17">
        <v>1925</v>
      </c>
      <c r="C127" s="27">
        <v>8</v>
      </c>
      <c r="D127" s="27">
        <v>212</v>
      </c>
      <c r="E127" s="27">
        <f t="shared" si="2"/>
        <v>0</v>
      </c>
      <c r="F127" s="27"/>
      <c r="G127" s="27"/>
      <c r="H127" s="27"/>
      <c r="L127" s="27">
        <f t="shared" si="3"/>
        <v>0</v>
      </c>
      <c r="M127" s="27"/>
      <c r="N127" s="27"/>
      <c r="O127" s="27"/>
    </row>
    <row r="128" spans="1:18" x14ac:dyDescent="0.2">
      <c r="A128" s="18" t="s">
        <v>36</v>
      </c>
      <c r="B128" s="17">
        <v>1926</v>
      </c>
      <c r="C128" s="27">
        <v>5</v>
      </c>
      <c r="D128" s="27">
        <v>211</v>
      </c>
      <c r="E128" s="27">
        <f t="shared" si="2"/>
        <v>2</v>
      </c>
      <c r="F128" s="27"/>
      <c r="G128" s="27"/>
      <c r="H128" s="28">
        <v>2</v>
      </c>
      <c r="I128" s="15" t="s">
        <v>138</v>
      </c>
      <c r="J128" s="15" t="s">
        <v>137</v>
      </c>
      <c r="K128" s="15" t="s">
        <v>139</v>
      </c>
      <c r="L128" s="27">
        <f t="shared" si="3"/>
        <v>0</v>
      </c>
      <c r="M128" s="27"/>
      <c r="N128" s="27"/>
      <c r="O128" s="27"/>
    </row>
    <row r="129" spans="1:18" x14ac:dyDescent="0.2">
      <c r="A129" s="18" t="s">
        <v>36</v>
      </c>
      <c r="B129" s="17">
        <v>1927</v>
      </c>
      <c r="C129" s="27">
        <v>17</v>
      </c>
      <c r="D129" s="27">
        <v>329</v>
      </c>
      <c r="E129" s="27">
        <f t="shared" si="2"/>
        <v>0</v>
      </c>
      <c r="F129" s="27"/>
      <c r="G129" s="27"/>
      <c r="H129" s="27"/>
      <c r="L129" s="27">
        <f t="shared" si="3"/>
        <v>0</v>
      </c>
      <c r="M129" s="27"/>
      <c r="N129" s="27"/>
      <c r="O129" s="27"/>
    </row>
    <row r="130" spans="1:18" x14ac:dyDescent="0.2">
      <c r="A130" s="18" t="s">
        <v>36</v>
      </c>
      <c r="B130" s="17">
        <v>1928</v>
      </c>
      <c r="C130" s="27">
        <v>29</v>
      </c>
      <c r="D130" s="27">
        <v>309</v>
      </c>
      <c r="E130" s="27">
        <f t="shared" ref="E130:E137" si="4">SUM(F130:H130)</f>
        <v>0</v>
      </c>
      <c r="F130" s="27"/>
      <c r="G130" s="27"/>
      <c r="H130" s="27"/>
      <c r="L130" s="27">
        <f t="shared" si="3"/>
        <v>0</v>
      </c>
      <c r="M130" s="27"/>
      <c r="N130" s="27"/>
      <c r="O130" s="27"/>
    </row>
    <row r="131" spans="1:18" x14ac:dyDescent="0.2">
      <c r="A131" s="18" t="s">
        <v>36</v>
      </c>
      <c r="B131" s="17">
        <v>1929</v>
      </c>
      <c r="C131" s="27">
        <v>19</v>
      </c>
      <c r="D131" s="27">
        <v>170</v>
      </c>
      <c r="E131" s="27">
        <f t="shared" si="4"/>
        <v>1</v>
      </c>
      <c r="F131" s="27"/>
      <c r="G131" s="27">
        <v>1</v>
      </c>
      <c r="H131" s="27"/>
      <c r="I131" s="16" t="s">
        <v>140</v>
      </c>
      <c r="J131" s="16" t="s">
        <v>141</v>
      </c>
      <c r="K131" s="16" t="s">
        <v>142</v>
      </c>
      <c r="L131" s="27">
        <f t="shared" si="3"/>
        <v>0</v>
      </c>
      <c r="M131" s="27"/>
      <c r="N131" s="27"/>
      <c r="O131" s="27"/>
    </row>
    <row r="132" spans="1:18" x14ac:dyDescent="0.2">
      <c r="A132" s="18" t="s">
        <v>36</v>
      </c>
      <c r="B132" s="17">
        <v>1930</v>
      </c>
      <c r="C132" s="27">
        <v>40</v>
      </c>
      <c r="D132" s="27">
        <v>183</v>
      </c>
      <c r="E132" s="27">
        <f t="shared" si="4"/>
        <v>0</v>
      </c>
      <c r="F132" s="27"/>
      <c r="G132" s="27"/>
      <c r="H132" s="27"/>
      <c r="L132" s="27">
        <f t="shared" si="3"/>
        <v>0</v>
      </c>
      <c r="M132" s="27"/>
      <c r="N132" s="27"/>
      <c r="O132" s="27"/>
    </row>
    <row r="133" spans="1:18" x14ac:dyDescent="0.2">
      <c r="A133" s="18" t="s">
        <v>36</v>
      </c>
      <c r="B133" s="17">
        <v>1931</v>
      </c>
      <c r="C133" s="26" t="s">
        <v>16</v>
      </c>
      <c r="D133" s="26" t="s">
        <v>16</v>
      </c>
      <c r="E133" s="27">
        <f t="shared" si="4"/>
        <v>0</v>
      </c>
      <c r="F133" s="27"/>
      <c r="G133" s="27"/>
      <c r="H133" s="27"/>
      <c r="L133" s="27">
        <f t="shared" si="3"/>
        <v>1</v>
      </c>
      <c r="M133" s="27">
        <v>1</v>
      </c>
      <c r="N133" s="27"/>
      <c r="O133" s="27"/>
      <c r="P133" s="15" t="s">
        <v>183</v>
      </c>
      <c r="Q133" s="16" t="s">
        <v>143</v>
      </c>
      <c r="R133" s="16" t="s">
        <v>144</v>
      </c>
    </row>
    <row r="134" spans="1:18" x14ac:dyDescent="0.2">
      <c r="A134" s="18" t="s">
        <v>36</v>
      </c>
      <c r="B134" s="17">
        <v>1932</v>
      </c>
      <c r="C134" s="26" t="s">
        <v>16</v>
      </c>
      <c r="D134" s="26" t="s">
        <v>16</v>
      </c>
      <c r="E134" s="27">
        <f t="shared" si="4"/>
        <v>0</v>
      </c>
      <c r="F134" s="27"/>
      <c r="G134" s="27"/>
      <c r="H134" s="27"/>
      <c r="L134" s="27">
        <f t="shared" si="3"/>
        <v>0</v>
      </c>
      <c r="M134" s="27"/>
      <c r="N134" s="27"/>
      <c r="O134" s="27"/>
    </row>
    <row r="135" spans="1:18" x14ac:dyDescent="0.2">
      <c r="A135" s="18" t="s">
        <v>36</v>
      </c>
      <c r="B135" s="17">
        <v>1933</v>
      </c>
      <c r="C135" s="26" t="s">
        <v>16</v>
      </c>
      <c r="D135" s="26" t="s">
        <v>16</v>
      </c>
      <c r="E135" s="27">
        <f t="shared" si="4"/>
        <v>0</v>
      </c>
      <c r="F135" s="27"/>
      <c r="G135" s="27"/>
      <c r="H135" s="27"/>
      <c r="L135" s="27">
        <f t="shared" si="3"/>
        <v>0</v>
      </c>
      <c r="M135" s="27"/>
      <c r="N135" s="27"/>
      <c r="O135" s="27"/>
    </row>
    <row r="136" spans="1:18" x14ac:dyDescent="0.2">
      <c r="A136" s="18" t="s">
        <v>36</v>
      </c>
      <c r="B136" s="17">
        <v>1934</v>
      </c>
      <c r="C136" s="26" t="s">
        <v>16</v>
      </c>
      <c r="D136" s="26" t="s">
        <v>16</v>
      </c>
      <c r="E136" s="27">
        <f t="shared" si="4"/>
        <v>0</v>
      </c>
      <c r="F136" s="27"/>
      <c r="G136" s="27"/>
      <c r="H136" s="27"/>
      <c r="L136" s="27">
        <f t="shared" si="3"/>
        <v>0</v>
      </c>
      <c r="M136" s="27"/>
      <c r="N136" s="27"/>
      <c r="O136" s="27"/>
    </row>
    <row r="137" spans="1:18" x14ac:dyDescent="0.2">
      <c r="A137" s="18" t="s">
        <v>36</v>
      </c>
      <c r="B137" s="17">
        <v>1935</v>
      </c>
      <c r="C137" s="26" t="s">
        <v>16</v>
      </c>
      <c r="D137" s="26" t="s">
        <v>16</v>
      </c>
      <c r="E137" s="27">
        <f t="shared" si="4"/>
        <v>0</v>
      </c>
      <c r="F137" s="27"/>
      <c r="G137" s="27"/>
      <c r="H137" s="27"/>
      <c r="L137" s="27">
        <f t="shared" si="3"/>
        <v>0</v>
      </c>
      <c r="M137" s="27"/>
      <c r="N137" s="27"/>
      <c r="O137" s="27"/>
      <c r="P137" s="15"/>
      <c r="Q137" s="15"/>
      <c r="R137" s="15"/>
    </row>
    <row r="138" spans="1:18" x14ac:dyDescent="0.2">
      <c r="A138" s="4" t="s">
        <v>36</v>
      </c>
      <c r="B138" s="4">
        <v>1936</v>
      </c>
      <c r="C138" s="26" t="s">
        <v>16</v>
      </c>
      <c r="D138" s="26" t="s">
        <v>16</v>
      </c>
      <c r="E138" s="29" t="s">
        <v>115</v>
      </c>
      <c r="F138" s="29" t="s">
        <v>115</v>
      </c>
      <c r="G138" s="29" t="s">
        <v>115</v>
      </c>
      <c r="H138" s="29" t="s">
        <v>115</v>
      </c>
      <c r="I138" s="3"/>
      <c r="J138" s="2"/>
      <c r="K138" s="2"/>
      <c r="L138" s="29" t="s">
        <v>115</v>
      </c>
      <c r="M138" s="29" t="s">
        <v>115</v>
      </c>
      <c r="N138" s="29" t="s">
        <v>115</v>
      </c>
      <c r="O138" s="29" t="s">
        <v>115</v>
      </c>
      <c r="P138" s="1"/>
      <c r="Q138" s="1" t="s">
        <v>70</v>
      </c>
      <c r="R138" s="1"/>
    </row>
    <row r="139" spans="1:18" x14ac:dyDescent="0.2">
      <c r="A139" s="4" t="s">
        <v>36</v>
      </c>
      <c r="B139" s="4">
        <v>1937</v>
      </c>
      <c r="C139" s="26" t="s">
        <v>16</v>
      </c>
      <c r="D139" s="26" t="s">
        <v>16</v>
      </c>
      <c r="E139" s="29" t="s">
        <v>115</v>
      </c>
      <c r="F139" s="29" t="s">
        <v>115</v>
      </c>
      <c r="G139" s="29" t="s">
        <v>115</v>
      </c>
      <c r="H139" s="29" t="s">
        <v>115</v>
      </c>
      <c r="I139" s="3"/>
      <c r="J139" s="2"/>
      <c r="K139" s="2"/>
      <c r="L139" s="29" t="s">
        <v>115</v>
      </c>
      <c r="M139" s="29" t="s">
        <v>115</v>
      </c>
      <c r="N139" s="29" t="s">
        <v>115</v>
      </c>
      <c r="O139" s="29" t="s">
        <v>115</v>
      </c>
      <c r="P139" s="1"/>
      <c r="Q139" s="1"/>
      <c r="R139" s="1"/>
    </row>
    <row r="140" spans="1:18" x14ac:dyDescent="0.2">
      <c r="A140" s="4" t="s">
        <v>36</v>
      </c>
      <c r="B140" s="4">
        <v>1938</v>
      </c>
      <c r="C140" s="26" t="s">
        <v>16</v>
      </c>
      <c r="D140" s="26" t="s">
        <v>16</v>
      </c>
      <c r="E140" s="29" t="s">
        <v>115</v>
      </c>
      <c r="F140" s="29" t="s">
        <v>115</v>
      </c>
      <c r="G140" s="29" t="s">
        <v>115</v>
      </c>
      <c r="H140" s="29" t="s">
        <v>115</v>
      </c>
      <c r="I140" s="3"/>
      <c r="J140" s="2"/>
      <c r="K140" s="2"/>
      <c r="L140" s="29" t="s">
        <v>115</v>
      </c>
      <c r="M140" s="29" t="s">
        <v>115</v>
      </c>
      <c r="N140" s="29" t="s">
        <v>115</v>
      </c>
      <c r="O140" s="29" t="s">
        <v>115</v>
      </c>
      <c r="P140" s="1"/>
      <c r="Q140" s="1"/>
      <c r="R140" s="1"/>
    </row>
    <row r="141" spans="1:18" x14ac:dyDescent="0.2">
      <c r="A141" s="4" t="s">
        <v>36</v>
      </c>
      <c r="B141" s="4">
        <v>1939</v>
      </c>
      <c r="C141" s="26" t="s">
        <v>16</v>
      </c>
      <c r="D141" s="26" t="s">
        <v>16</v>
      </c>
      <c r="E141" s="29" t="s">
        <v>115</v>
      </c>
      <c r="F141" s="29" t="s">
        <v>115</v>
      </c>
      <c r="G141" s="29" t="s">
        <v>115</v>
      </c>
      <c r="H141" s="29" t="s">
        <v>115</v>
      </c>
      <c r="I141" s="3"/>
      <c r="J141" s="2"/>
      <c r="K141" s="2"/>
      <c r="L141" s="29" t="s">
        <v>115</v>
      </c>
      <c r="M141" s="29" t="s">
        <v>115</v>
      </c>
      <c r="N141" s="29" t="s">
        <v>115</v>
      </c>
      <c r="O141" s="29" t="s">
        <v>115</v>
      </c>
      <c r="P141" s="1"/>
      <c r="Q141" s="1"/>
      <c r="R141" s="1"/>
    </row>
    <row r="142" spans="1:18" x14ac:dyDescent="0.2">
      <c r="A142" s="4" t="s">
        <v>36</v>
      </c>
      <c r="B142" s="4">
        <v>1940</v>
      </c>
      <c r="C142" s="26" t="s">
        <v>16</v>
      </c>
      <c r="D142" s="26" t="s">
        <v>16</v>
      </c>
      <c r="E142" s="29" t="s">
        <v>115</v>
      </c>
      <c r="F142" s="29" t="s">
        <v>115</v>
      </c>
      <c r="G142" s="29" t="s">
        <v>115</v>
      </c>
      <c r="H142" s="29" t="s">
        <v>115</v>
      </c>
      <c r="I142" s="3"/>
      <c r="J142" s="2"/>
      <c r="K142" s="2"/>
      <c r="L142" s="29" t="s">
        <v>115</v>
      </c>
      <c r="M142" s="29" t="s">
        <v>115</v>
      </c>
      <c r="N142" s="29" t="s">
        <v>115</v>
      </c>
      <c r="O142" s="29" t="s">
        <v>115</v>
      </c>
      <c r="P142" s="1"/>
      <c r="Q142" s="1"/>
      <c r="R142" s="1"/>
    </row>
    <row r="143" spans="1:18" x14ac:dyDescent="0.2">
      <c r="A143" s="4" t="s">
        <v>36</v>
      </c>
      <c r="B143" s="4">
        <v>1941</v>
      </c>
      <c r="C143" s="26" t="s">
        <v>16</v>
      </c>
      <c r="D143" s="26" t="s">
        <v>16</v>
      </c>
      <c r="E143" s="29" t="s">
        <v>115</v>
      </c>
      <c r="F143" s="29" t="s">
        <v>115</v>
      </c>
      <c r="G143" s="29" t="s">
        <v>115</v>
      </c>
      <c r="H143" s="29" t="s">
        <v>115</v>
      </c>
      <c r="I143" s="3"/>
      <c r="J143" s="2"/>
      <c r="K143" s="2"/>
      <c r="L143" s="29" t="s">
        <v>115</v>
      </c>
      <c r="M143" s="29" t="s">
        <v>115</v>
      </c>
      <c r="N143" s="29" t="s">
        <v>115</v>
      </c>
      <c r="O143" s="29" t="s">
        <v>115</v>
      </c>
      <c r="P143" s="1"/>
      <c r="Q143" s="1"/>
      <c r="R143" s="1"/>
    </row>
    <row r="144" spans="1:18" x14ac:dyDescent="0.2">
      <c r="A144" s="4" t="s">
        <v>36</v>
      </c>
      <c r="B144" s="4">
        <v>1942</v>
      </c>
      <c r="C144" s="26" t="s">
        <v>16</v>
      </c>
      <c r="D144" s="26" t="s">
        <v>16</v>
      </c>
      <c r="E144" s="29" t="s">
        <v>115</v>
      </c>
      <c r="F144" s="29" t="s">
        <v>115</v>
      </c>
      <c r="G144" s="29" t="s">
        <v>115</v>
      </c>
      <c r="H144" s="29" t="s">
        <v>115</v>
      </c>
      <c r="I144" s="3"/>
      <c r="J144" s="2"/>
      <c r="K144" s="2"/>
      <c r="L144" s="29" t="s">
        <v>115</v>
      </c>
      <c r="M144" s="29" t="s">
        <v>115</v>
      </c>
      <c r="N144" s="29" t="s">
        <v>115</v>
      </c>
      <c r="O144" s="29" t="s">
        <v>115</v>
      </c>
      <c r="P144" s="1"/>
      <c r="Q144" s="1"/>
      <c r="R144" s="1"/>
    </row>
    <row r="145" spans="1:18" x14ac:dyDescent="0.2">
      <c r="A145" s="4" t="s">
        <v>36</v>
      </c>
      <c r="B145" s="4">
        <v>1943</v>
      </c>
      <c r="C145" s="26" t="s">
        <v>16</v>
      </c>
      <c r="D145" s="26" t="s">
        <v>16</v>
      </c>
      <c r="E145" s="29" t="s">
        <v>115</v>
      </c>
      <c r="F145" s="29" t="s">
        <v>115</v>
      </c>
      <c r="G145" s="29" t="s">
        <v>115</v>
      </c>
      <c r="H145" s="29" t="s">
        <v>115</v>
      </c>
      <c r="I145" s="3"/>
      <c r="J145" s="2"/>
      <c r="K145" s="2"/>
      <c r="L145" s="29" t="s">
        <v>115</v>
      </c>
      <c r="M145" s="29" t="s">
        <v>115</v>
      </c>
      <c r="N145" s="29" t="s">
        <v>115</v>
      </c>
      <c r="O145" s="29" t="s">
        <v>115</v>
      </c>
      <c r="P145" s="1"/>
      <c r="Q145" s="1"/>
      <c r="R145" s="1"/>
    </row>
    <row r="146" spans="1:18" x14ac:dyDescent="0.2">
      <c r="A146" s="4" t="s">
        <v>36</v>
      </c>
      <c r="B146" s="4">
        <v>1944</v>
      </c>
      <c r="C146" s="26" t="s">
        <v>16</v>
      </c>
      <c r="D146" s="26" t="s">
        <v>16</v>
      </c>
      <c r="E146" s="29" t="s">
        <v>115</v>
      </c>
      <c r="F146" s="29" t="s">
        <v>115</v>
      </c>
      <c r="G146" s="29" t="s">
        <v>115</v>
      </c>
      <c r="H146" s="29" t="s">
        <v>115</v>
      </c>
      <c r="I146" s="3"/>
      <c r="J146" s="2"/>
      <c r="K146" s="2"/>
      <c r="L146" s="29" t="s">
        <v>115</v>
      </c>
      <c r="M146" s="29" t="s">
        <v>115</v>
      </c>
      <c r="N146" s="29" t="s">
        <v>115</v>
      </c>
      <c r="O146" s="29" t="s">
        <v>115</v>
      </c>
      <c r="P146" s="1"/>
      <c r="Q146" s="1"/>
      <c r="R146" s="1"/>
    </row>
    <row r="147" spans="1:18" x14ac:dyDescent="0.2">
      <c r="A147" s="18" t="s">
        <v>36</v>
      </c>
      <c r="B147" s="17">
        <v>1945</v>
      </c>
      <c r="C147" s="27">
        <v>13</v>
      </c>
      <c r="D147" s="27">
        <v>178</v>
      </c>
      <c r="E147" s="27">
        <f t="shared" ref="E147:E160" si="5">SUM(F147:H147)</f>
        <v>0</v>
      </c>
      <c r="F147" s="27"/>
      <c r="G147" s="27"/>
      <c r="H147" s="27"/>
      <c r="L147" s="27">
        <f t="shared" si="3"/>
        <v>0</v>
      </c>
      <c r="M147" s="27"/>
      <c r="N147" s="27"/>
      <c r="O147" s="27"/>
      <c r="P147" s="15"/>
      <c r="Q147" s="15"/>
      <c r="R147" s="15"/>
    </row>
    <row r="148" spans="1:18" x14ac:dyDescent="0.2">
      <c r="A148" s="18" t="s">
        <v>36</v>
      </c>
      <c r="B148" s="17">
        <v>1946</v>
      </c>
      <c r="C148" s="27">
        <v>20</v>
      </c>
      <c r="D148" s="27">
        <v>350</v>
      </c>
      <c r="E148" s="27">
        <f t="shared" si="5"/>
        <v>0</v>
      </c>
      <c r="F148" s="27"/>
      <c r="G148" s="27"/>
      <c r="H148" s="27"/>
      <c r="L148" s="27">
        <f t="shared" si="3"/>
        <v>0</v>
      </c>
      <c r="M148" s="27"/>
      <c r="N148" s="27"/>
      <c r="O148" s="27"/>
      <c r="P148" s="15"/>
      <c r="Q148" s="15"/>
      <c r="R148" s="15"/>
    </row>
    <row r="149" spans="1:18" x14ac:dyDescent="0.2">
      <c r="A149" s="18" t="s">
        <v>36</v>
      </c>
      <c r="B149" s="17">
        <v>1947</v>
      </c>
      <c r="C149" s="27">
        <v>24</v>
      </c>
      <c r="D149" s="27">
        <v>445</v>
      </c>
      <c r="E149" s="27">
        <f t="shared" si="5"/>
        <v>0</v>
      </c>
      <c r="F149" s="27"/>
      <c r="G149" s="27"/>
      <c r="H149" s="27"/>
      <c r="L149" s="27">
        <f t="shared" si="3"/>
        <v>0</v>
      </c>
      <c r="M149" s="27"/>
      <c r="N149" s="27"/>
      <c r="O149" s="27"/>
      <c r="P149" s="15"/>
      <c r="Q149" s="15"/>
      <c r="R149" s="15"/>
    </row>
    <row r="150" spans="1:18" x14ac:dyDescent="0.2">
      <c r="A150" s="18" t="s">
        <v>36</v>
      </c>
      <c r="B150" s="17">
        <v>1948</v>
      </c>
      <c r="C150" s="27">
        <v>40</v>
      </c>
      <c r="D150" s="27">
        <v>587</v>
      </c>
      <c r="E150" s="27">
        <f t="shared" si="5"/>
        <v>0</v>
      </c>
      <c r="F150" s="27"/>
      <c r="G150" s="27"/>
      <c r="H150" s="27"/>
      <c r="L150" s="27">
        <f t="shared" si="3"/>
        <v>0</v>
      </c>
      <c r="M150" s="27"/>
      <c r="N150" s="27"/>
      <c r="O150" s="27"/>
      <c r="P150" s="15"/>
      <c r="Q150" s="15"/>
      <c r="R150" s="15"/>
    </row>
    <row r="151" spans="1:18" x14ac:dyDescent="0.2">
      <c r="A151" s="18" t="s">
        <v>36</v>
      </c>
      <c r="B151" s="17">
        <v>1949</v>
      </c>
      <c r="C151" s="27">
        <v>48</v>
      </c>
      <c r="D151" s="27">
        <v>561</v>
      </c>
      <c r="E151" s="27">
        <f t="shared" si="5"/>
        <v>0</v>
      </c>
      <c r="F151" s="27"/>
      <c r="G151" s="27"/>
      <c r="H151" s="27"/>
      <c r="L151" s="27">
        <f t="shared" si="3"/>
        <v>0</v>
      </c>
      <c r="M151" s="27"/>
      <c r="N151" s="27"/>
      <c r="O151" s="27"/>
      <c r="P151" s="15"/>
      <c r="Q151" s="15"/>
      <c r="R151" s="15"/>
    </row>
    <row r="152" spans="1:18" x14ac:dyDescent="0.2">
      <c r="A152" s="18" t="s">
        <v>36</v>
      </c>
      <c r="B152" s="17">
        <v>1950</v>
      </c>
      <c r="C152" s="27">
        <v>31</v>
      </c>
      <c r="D152" s="27">
        <v>506</v>
      </c>
      <c r="E152" s="27">
        <f t="shared" si="5"/>
        <v>0</v>
      </c>
      <c r="F152" s="27"/>
      <c r="G152" s="27"/>
      <c r="H152" s="27"/>
      <c r="L152" s="27">
        <f t="shared" si="3"/>
        <v>1</v>
      </c>
      <c r="N152" s="27">
        <v>1</v>
      </c>
      <c r="O152" s="27"/>
      <c r="P152" s="15" t="s">
        <v>184</v>
      </c>
      <c r="Q152" s="15" t="s">
        <v>135</v>
      </c>
      <c r="R152" s="15" t="s">
        <v>136</v>
      </c>
    </row>
    <row r="153" spans="1:18" x14ac:dyDescent="0.2">
      <c r="A153" s="18" t="s">
        <v>36</v>
      </c>
      <c r="B153" s="17">
        <v>1951</v>
      </c>
      <c r="C153" s="27">
        <v>50</v>
      </c>
      <c r="D153" s="27">
        <v>429</v>
      </c>
      <c r="E153" s="27">
        <f t="shared" si="5"/>
        <v>1</v>
      </c>
      <c r="G153" s="27">
        <v>1</v>
      </c>
      <c r="H153" s="27"/>
      <c r="I153" s="21" t="s">
        <v>26</v>
      </c>
      <c r="J153" s="15" t="s">
        <v>122</v>
      </c>
      <c r="K153" s="16" t="s">
        <v>119</v>
      </c>
      <c r="L153" s="27">
        <f t="shared" si="3"/>
        <v>0</v>
      </c>
      <c r="M153" s="27"/>
      <c r="N153" s="27"/>
      <c r="O153" s="27"/>
      <c r="P153" s="15"/>
      <c r="Q153" s="15"/>
      <c r="R153" s="15"/>
    </row>
    <row r="154" spans="1:18" x14ac:dyDescent="0.2">
      <c r="A154" s="18" t="s">
        <v>36</v>
      </c>
      <c r="B154" s="17">
        <v>1952</v>
      </c>
      <c r="C154" s="27">
        <v>48</v>
      </c>
      <c r="D154" s="27">
        <v>376</v>
      </c>
      <c r="E154" s="27">
        <f t="shared" si="5"/>
        <v>0</v>
      </c>
      <c r="F154" s="27"/>
      <c r="G154" s="27"/>
      <c r="H154" s="27"/>
      <c r="I154" s="15"/>
      <c r="L154" s="27">
        <f t="shared" si="3"/>
        <v>1</v>
      </c>
      <c r="M154" s="27">
        <v>1</v>
      </c>
      <c r="N154" s="27"/>
      <c r="O154" s="27"/>
      <c r="P154" s="15" t="s">
        <v>185</v>
      </c>
      <c r="Q154" s="15" t="s">
        <v>134</v>
      </c>
      <c r="R154" s="15" t="s">
        <v>59</v>
      </c>
    </row>
    <row r="155" spans="1:18" x14ac:dyDescent="0.2">
      <c r="A155" s="18" t="s">
        <v>36</v>
      </c>
      <c r="B155" s="17">
        <v>1953</v>
      </c>
      <c r="C155" s="27">
        <v>79</v>
      </c>
      <c r="D155" s="27">
        <v>357</v>
      </c>
      <c r="E155" s="27">
        <f t="shared" si="5"/>
        <v>0</v>
      </c>
      <c r="F155" s="27"/>
      <c r="G155" s="27"/>
      <c r="H155" s="27"/>
      <c r="I155" s="15"/>
      <c r="L155" s="27">
        <f t="shared" si="3"/>
        <v>0</v>
      </c>
      <c r="M155" s="27"/>
      <c r="N155" s="27"/>
      <c r="O155" s="27"/>
      <c r="P155" s="15"/>
      <c r="Q155" s="15"/>
      <c r="R155" s="15"/>
    </row>
    <row r="156" spans="1:18" x14ac:dyDescent="0.2">
      <c r="A156" s="18" t="s">
        <v>36</v>
      </c>
      <c r="B156" s="17">
        <v>1954</v>
      </c>
      <c r="C156" s="27">
        <v>48</v>
      </c>
      <c r="D156" s="27">
        <v>251</v>
      </c>
      <c r="E156" s="27">
        <f t="shared" si="5"/>
        <v>0</v>
      </c>
      <c r="F156" s="27"/>
      <c r="G156" s="27"/>
      <c r="H156" s="27"/>
      <c r="I156" s="15"/>
      <c r="L156" s="27">
        <f t="shared" si="3"/>
        <v>0</v>
      </c>
      <c r="M156" s="27"/>
      <c r="N156" s="27"/>
      <c r="O156" s="27"/>
      <c r="P156" s="15"/>
      <c r="Q156" s="15"/>
      <c r="R156" s="15"/>
    </row>
    <row r="157" spans="1:18" x14ac:dyDescent="0.2">
      <c r="A157" s="18" t="s">
        <v>36</v>
      </c>
      <c r="B157" s="17">
        <v>1955</v>
      </c>
      <c r="C157" s="27">
        <v>33</v>
      </c>
      <c r="D157" s="27">
        <v>262</v>
      </c>
      <c r="E157" s="27">
        <f t="shared" si="5"/>
        <v>0</v>
      </c>
      <c r="F157" s="27"/>
      <c r="G157" s="27"/>
      <c r="H157" s="27"/>
      <c r="I157" s="15"/>
      <c r="L157" s="27">
        <f t="shared" si="3"/>
        <v>2</v>
      </c>
      <c r="M157" s="28">
        <v>2</v>
      </c>
      <c r="N157" s="27"/>
      <c r="O157" s="27"/>
      <c r="P157" s="15" t="s">
        <v>186</v>
      </c>
      <c r="Q157" s="15" t="s">
        <v>21</v>
      </c>
      <c r="R157" s="16" t="s">
        <v>43</v>
      </c>
    </row>
    <row r="158" spans="1:18" x14ac:dyDescent="0.2">
      <c r="A158" s="18" t="s">
        <v>36</v>
      </c>
      <c r="B158" s="17">
        <v>1956</v>
      </c>
      <c r="C158" s="27">
        <v>35</v>
      </c>
      <c r="D158" s="27">
        <v>258</v>
      </c>
      <c r="E158" s="27">
        <f t="shared" si="5"/>
        <v>1</v>
      </c>
      <c r="G158" s="27">
        <v>1</v>
      </c>
      <c r="H158" s="27"/>
      <c r="I158" s="21" t="s">
        <v>27</v>
      </c>
      <c r="J158" s="16" t="s">
        <v>121</v>
      </c>
      <c r="K158" s="16" t="s">
        <v>82</v>
      </c>
      <c r="L158" s="27">
        <f t="shared" si="3"/>
        <v>0</v>
      </c>
      <c r="M158" s="27"/>
      <c r="N158" s="27"/>
      <c r="O158" s="27"/>
      <c r="P158" s="15"/>
      <c r="Q158" s="15"/>
      <c r="R158" s="15"/>
    </row>
    <row r="159" spans="1:18" x14ac:dyDescent="0.2">
      <c r="A159" s="18" t="s">
        <v>36</v>
      </c>
      <c r="B159" s="17">
        <v>1957</v>
      </c>
      <c r="C159" s="27">
        <v>39</v>
      </c>
      <c r="D159" s="27">
        <v>246</v>
      </c>
      <c r="E159" s="27">
        <f t="shared" si="5"/>
        <v>0</v>
      </c>
      <c r="F159" s="27"/>
      <c r="G159" s="27"/>
      <c r="H159" s="27"/>
      <c r="L159" s="27">
        <f t="shared" ref="L159:L168" si="6">SUM(M159:O159)</f>
        <v>0</v>
      </c>
      <c r="M159" s="27"/>
      <c r="N159" s="27"/>
      <c r="O159" s="27"/>
      <c r="P159" s="15"/>
      <c r="Q159" s="15"/>
      <c r="R159" s="15"/>
    </row>
    <row r="160" spans="1:18" x14ac:dyDescent="0.2">
      <c r="A160" s="18" t="s">
        <v>36</v>
      </c>
      <c r="B160" s="17">
        <v>1958</v>
      </c>
      <c r="C160" s="27">
        <v>40</v>
      </c>
      <c r="D160" s="27">
        <v>223</v>
      </c>
      <c r="E160" s="27">
        <f t="shared" si="5"/>
        <v>0</v>
      </c>
      <c r="F160" s="27"/>
      <c r="G160" s="27"/>
      <c r="H160" s="27"/>
      <c r="L160" s="27">
        <f t="shared" si="6"/>
        <v>0</v>
      </c>
      <c r="M160" s="27"/>
      <c r="N160" s="27"/>
      <c r="O160" s="27"/>
      <c r="P160" s="15"/>
      <c r="Q160" s="15"/>
      <c r="R160" s="15"/>
    </row>
    <row r="161" spans="1:18" x14ac:dyDescent="0.2">
      <c r="A161" s="18" t="s">
        <v>36</v>
      </c>
      <c r="B161" s="17">
        <v>1959</v>
      </c>
      <c r="C161" s="27">
        <v>36</v>
      </c>
      <c r="D161" s="27">
        <v>218</v>
      </c>
      <c r="E161" s="27">
        <f t="shared" ref="E161:E217" si="7">SUM(F161:H161)</f>
        <v>0</v>
      </c>
      <c r="F161" s="27"/>
      <c r="G161" s="27"/>
      <c r="H161" s="27"/>
      <c r="L161" s="27">
        <f t="shared" si="6"/>
        <v>1</v>
      </c>
      <c r="N161" s="27">
        <v>1</v>
      </c>
      <c r="O161" s="27"/>
      <c r="P161" s="15" t="s">
        <v>187</v>
      </c>
      <c r="Q161" s="15" t="s">
        <v>105</v>
      </c>
      <c r="R161" s="15" t="s">
        <v>104</v>
      </c>
    </row>
    <row r="162" spans="1:18" x14ac:dyDescent="0.2">
      <c r="A162" s="18" t="s">
        <v>36</v>
      </c>
      <c r="B162" s="17">
        <v>1960</v>
      </c>
      <c r="C162" s="27">
        <v>49</v>
      </c>
      <c r="D162" s="27">
        <v>228</v>
      </c>
      <c r="E162" s="27">
        <f t="shared" si="7"/>
        <v>0</v>
      </c>
      <c r="F162" s="27"/>
      <c r="G162" s="27"/>
      <c r="H162" s="27"/>
      <c r="L162" s="27">
        <f t="shared" si="6"/>
        <v>0</v>
      </c>
      <c r="M162" s="27"/>
      <c r="N162" s="27"/>
      <c r="O162" s="27"/>
      <c r="P162" s="15"/>
      <c r="Q162" s="15"/>
      <c r="R162" s="15"/>
    </row>
    <row r="163" spans="1:18" x14ac:dyDescent="0.2">
      <c r="A163" s="18" t="s">
        <v>36</v>
      </c>
      <c r="B163" s="17">
        <v>1961</v>
      </c>
      <c r="C163" s="27">
        <v>32</v>
      </c>
      <c r="D163" s="27">
        <v>280</v>
      </c>
      <c r="E163" s="27">
        <f t="shared" si="7"/>
        <v>0</v>
      </c>
      <c r="F163" s="27"/>
      <c r="G163" s="27"/>
      <c r="H163" s="27"/>
      <c r="L163" s="27">
        <f t="shared" si="6"/>
        <v>0</v>
      </c>
      <c r="M163" s="27"/>
      <c r="N163" s="27"/>
      <c r="O163" s="27"/>
      <c r="P163" s="15"/>
      <c r="Q163" s="15"/>
      <c r="R163" s="15"/>
    </row>
    <row r="164" spans="1:18" x14ac:dyDescent="0.2">
      <c r="A164" s="18" t="s">
        <v>36</v>
      </c>
      <c r="B164" s="17">
        <v>1962</v>
      </c>
      <c r="C164" s="27">
        <v>59</v>
      </c>
      <c r="D164" s="27">
        <v>269</v>
      </c>
      <c r="E164" s="27">
        <f t="shared" si="7"/>
        <v>0</v>
      </c>
      <c r="F164" s="27"/>
      <c r="G164" s="27"/>
      <c r="H164" s="27"/>
      <c r="L164" s="27">
        <f t="shared" si="6"/>
        <v>1</v>
      </c>
      <c r="M164" s="27">
        <v>1</v>
      </c>
      <c r="N164" s="27"/>
      <c r="O164" s="27"/>
      <c r="P164" s="15" t="s">
        <v>188</v>
      </c>
      <c r="Q164" s="15" t="s">
        <v>45</v>
      </c>
      <c r="R164" s="15" t="s">
        <v>106</v>
      </c>
    </row>
    <row r="165" spans="1:18" x14ac:dyDescent="0.2">
      <c r="A165" s="18" t="s">
        <v>36</v>
      </c>
      <c r="B165" s="17">
        <v>1963</v>
      </c>
      <c r="C165" s="27">
        <v>78</v>
      </c>
      <c r="D165" s="27">
        <v>256</v>
      </c>
      <c r="E165" s="27">
        <f t="shared" si="7"/>
        <v>0</v>
      </c>
      <c r="F165" s="27"/>
      <c r="G165" s="27"/>
      <c r="H165" s="27"/>
      <c r="L165" s="27">
        <f t="shared" si="6"/>
        <v>0</v>
      </c>
      <c r="M165" s="27"/>
      <c r="N165" s="27"/>
      <c r="O165" s="27"/>
      <c r="P165" s="15"/>
      <c r="Q165" s="15"/>
      <c r="R165" s="15"/>
    </row>
    <row r="166" spans="1:18" x14ac:dyDescent="0.2">
      <c r="A166" s="18" t="s">
        <v>36</v>
      </c>
      <c r="B166" s="17">
        <v>1964</v>
      </c>
      <c r="C166" s="27">
        <v>63</v>
      </c>
      <c r="D166" s="27">
        <v>224</v>
      </c>
      <c r="E166" s="27">
        <f t="shared" si="7"/>
        <v>0</v>
      </c>
      <c r="F166" s="27"/>
      <c r="G166" s="27"/>
      <c r="H166" s="27"/>
      <c r="L166" s="27">
        <f t="shared" si="6"/>
        <v>0</v>
      </c>
      <c r="M166" s="27"/>
      <c r="N166" s="27"/>
      <c r="O166" s="27"/>
      <c r="P166" s="15"/>
      <c r="Q166" s="15"/>
      <c r="R166" s="15"/>
    </row>
    <row r="167" spans="1:18" x14ac:dyDescent="0.2">
      <c r="A167" s="18" t="s">
        <v>36</v>
      </c>
      <c r="B167" s="17">
        <v>1965</v>
      </c>
      <c r="C167" s="27">
        <v>38</v>
      </c>
      <c r="D167" s="27">
        <v>201</v>
      </c>
      <c r="E167" s="27">
        <f t="shared" si="7"/>
        <v>0</v>
      </c>
      <c r="F167" s="27"/>
      <c r="G167" s="27"/>
      <c r="H167" s="27"/>
      <c r="L167" s="27">
        <f t="shared" si="6"/>
        <v>0</v>
      </c>
      <c r="M167" s="27"/>
      <c r="N167" s="27"/>
      <c r="O167" s="27"/>
      <c r="P167" s="15"/>
      <c r="Q167" s="15"/>
      <c r="R167" s="15"/>
    </row>
    <row r="168" spans="1:18" x14ac:dyDescent="0.2">
      <c r="A168" s="18" t="s">
        <v>36</v>
      </c>
      <c r="B168" s="17">
        <v>1966</v>
      </c>
      <c r="C168" s="27">
        <v>36</v>
      </c>
      <c r="D168" s="27">
        <v>196</v>
      </c>
      <c r="E168" s="27">
        <f t="shared" si="7"/>
        <v>0</v>
      </c>
      <c r="F168" s="27"/>
      <c r="G168" s="27"/>
      <c r="H168" s="27"/>
      <c r="L168" s="27">
        <f t="shared" si="6"/>
        <v>0</v>
      </c>
      <c r="M168" s="27"/>
      <c r="N168" s="27"/>
      <c r="O168" s="27"/>
      <c r="P168" s="15"/>
      <c r="Q168" s="15"/>
      <c r="R168" s="15"/>
    </row>
    <row r="169" spans="1:18" x14ac:dyDescent="0.2">
      <c r="A169" s="4" t="s">
        <v>36</v>
      </c>
      <c r="B169" s="4">
        <v>1967</v>
      </c>
      <c r="C169" s="27">
        <v>47</v>
      </c>
      <c r="D169" s="27">
        <v>156</v>
      </c>
      <c r="E169" s="29" t="s">
        <v>115</v>
      </c>
      <c r="F169" s="29" t="s">
        <v>115</v>
      </c>
      <c r="G169" s="29" t="s">
        <v>115</v>
      </c>
      <c r="H169" s="29" t="s">
        <v>115</v>
      </c>
      <c r="I169" s="3"/>
      <c r="J169" s="2"/>
      <c r="K169" s="2"/>
      <c r="L169" s="29" t="s">
        <v>115</v>
      </c>
      <c r="M169" s="29" t="s">
        <v>115</v>
      </c>
      <c r="N169" s="29" t="s">
        <v>115</v>
      </c>
      <c r="O169" s="29" t="s">
        <v>115</v>
      </c>
      <c r="P169" s="1" t="s">
        <v>163</v>
      </c>
      <c r="Q169" s="1" t="s">
        <v>166</v>
      </c>
      <c r="R169" s="1" t="s">
        <v>83</v>
      </c>
    </row>
    <row r="170" spans="1:18" x14ac:dyDescent="0.2">
      <c r="A170" s="4" t="s">
        <v>36</v>
      </c>
      <c r="B170" s="4">
        <v>1968</v>
      </c>
      <c r="C170" s="27">
        <v>49</v>
      </c>
      <c r="D170" s="27">
        <v>176</v>
      </c>
      <c r="E170" s="29" t="s">
        <v>115</v>
      </c>
      <c r="F170" s="29" t="s">
        <v>115</v>
      </c>
      <c r="G170" s="29" t="s">
        <v>115</v>
      </c>
      <c r="H170" s="29" t="s">
        <v>115</v>
      </c>
      <c r="I170" s="3"/>
      <c r="J170" s="2"/>
      <c r="K170" s="2"/>
      <c r="L170" s="29" t="s">
        <v>115</v>
      </c>
      <c r="M170" s="29" t="s">
        <v>115</v>
      </c>
      <c r="N170" s="29" t="s">
        <v>115</v>
      </c>
      <c r="O170" s="29" t="s">
        <v>115</v>
      </c>
      <c r="P170" s="1"/>
      <c r="Q170" s="1" t="s">
        <v>70</v>
      </c>
      <c r="R170" s="1"/>
    </row>
    <row r="171" spans="1:18" x14ac:dyDescent="0.2">
      <c r="A171" s="4" t="s">
        <v>36</v>
      </c>
      <c r="B171" s="4">
        <v>1969</v>
      </c>
      <c r="C171" s="27">
        <v>52</v>
      </c>
      <c r="D171" s="27">
        <v>171</v>
      </c>
      <c r="E171" s="29" t="s">
        <v>115</v>
      </c>
      <c r="F171" s="29" t="s">
        <v>115</v>
      </c>
      <c r="G171" s="29" t="s">
        <v>115</v>
      </c>
      <c r="H171" s="29" t="s">
        <v>115</v>
      </c>
      <c r="I171" s="3"/>
      <c r="J171" s="2"/>
      <c r="K171" s="2"/>
      <c r="L171" s="29" t="s">
        <v>115</v>
      </c>
      <c r="M171" s="29" t="s">
        <v>115</v>
      </c>
      <c r="N171" s="29" t="s">
        <v>115</v>
      </c>
      <c r="O171" s="29" t="s">
        <v>115</v>
      </c>
      <c r="P171" s="1"/>
      <c r="Q171" s="1"/>
      <c r="R171" s="1"/>
    </row>
    <row r="172" spans="1:18" x14ac:dyDescent="0.2">
      <c r="A172" s="4" t="s">
        <v>36</v>
      </c>
      <c r="B172" s="4">
        <v>1970</v>
      </c>
      <c r="C172" s="26" t="s">
        <v>16</v>
      </c>
      <c r="D172" s="26" t="s">
        <v>16</v>
      </c>
      <c r="E172" s="29" t="s">
        <v>115</v>
      </c>
      <c r="F172" s="29" t="s">
        <v>115</v>
      </c>
      <c r="G172" s="29" t="s">
        <v>115</v>
      </c>
      <c r="H172" s="29" t="s">
        <v>115</v>
      </c>
      <c r="I172" s="3"/>
      <c r="J172" s="2"/>
      <c r="K172" s="2"/>
      <c r="L172" s="29" t="s">
        <v>115</v>
      </c>
      <c r="M172" s="29" t="s">
        <v>115</v>
      </c>
      <c r="N172" s="29" t="s">
        <v>115</v>
      </c>
      <c r="O172" s="29" t="s">
        <v>115</v>
      </c>
      <c r="P172" s="1" t="s">
        <v>162</v>
      </c>
      <c r="Q172" s="1" t="s">
        <v>107</v>
      </c>
      <c r="R172" s="1" t="s">
        <v>108</v>
      </c>
    </row>
    <row r="173" spans="1:18" x14ac:dyDescent="0.2">
      <c r="A173" s="4" t="s">
        <v>36</v>
      </c>
      <c r="B173" s="4">
        <v>1971</v>
      </c>
      <c r="C173" s="26" t="s">
        <v>16</v>
      </c>
      <c r="D173" s="26" t="s">
        <v>16</v>
      </c>
      <c r="E173" s="29" t="s">
        <v>115</v>
      </c>
      <c r="F173" s="29" t="s">
        <v>115</v>
      </c>
      <c r="G173" s="29" t="s">
        <v>115</v>
      </c>
      <c r="H173" s="29" t="s">
        <v>115</v>
      </c>
      <c r="I173" s="3"/>
      <c r="J173" s="2"/>
      <c r="K173" s="2"/>
      <c r="L173" s="29" t="s">
        <v>115</v>
      </c>
      <c r="M173" s="29" t="s">
        <v>115</v>
      </c>
      <c r="N173" s="29" t="s">
        <v>115</v>
      </c>
      <c r="O173" s="29" t="s">
        <v>115</v>
      </c>
      <c r="P173" s="1"/>
      <c r="Q173" s="1"/>
      <c r="R173" s="1"/>
    </row>
    <row r="174" spans="1:18" x14ac:dyDescent="0.2">
      <c r="A174" s="4" t="s">
        <v>36</v>
      </c>
      <c r="B174" s="4">
        <v>1972</v>
      </c>
      <c r="C174" s="26" t="s">
        <v>16</v>
      </c>
      <c r="D174" s="26" t="s">
        <v>16</v>
      </c>
      <c r="E174" s="29" t="s">
        <v>115</v>
      </c>
      <c r="F174" s="29" t="s">
        <v>115</v>
      </c>
      <c r="G174" s="29" t="s">
        <v>115</v>
      </c>
      <c r="H174" s="29" t="s">
        <v>115</v>
      </c>
      <c r="I174" s="3"/>
      <c r="J174" s="2"/>
      <c r="K174" s="2"/>
      <c r="L174" s="29" t="s">
        <v>115</v>
      </c>
      <c r="M174" s="29" t="s">
        <v>115</v>
      </c>
      <c r="N174" s="29" t="s">
        <v>115</v>
      </c>
      <c r="O174" s="29" t="s">
        <v>115</v>
      </c>
      <c r="P174" s="1"/>
      <c r="Q174" s="1"/>
      <c r="R174" s="1"/>
    </row>
    <row r="175" spans="1:18" x14ac:dyDescent="0.2">
      <c r="A175" s="4" t="s">
        <v>36</v>
      </c>
      <c r="B175" s="4">
        <v>1973</v>
      </c>
      <c r="C175" s="26" t="s">
        <v>16</v>
      </c>
      <c r="D175" s="26" t="s">
        <v>16</v>
      </c>
      <c r="E175" s="29" t="s">
        <v>115</v>
      </c>
      <c r="F175" s="29" t="s">
        <v>115</v>
      </c>
      <c r="G175" s="29" t="s">
        <v>115</v>
      </c>
      <c r="H175" s="29" t="s">
        <v>115</v>
      </c>
      <c r="I175" s="3"/>
      <c r="J175" s="2"/>
      <c r="K175" s="2"/>
      <c r="L175" s="29" t="s">
        <v>115</v>
      </c>
      <c r="M175" s="29" t="s">
        <v>115</v>
      </c>
      <c r="N175" s="29" t="s">
        <v>115</v>
      </c>
      <c r="O175" s="29" t="s">
        <v>115</v>
      </c>
      <c r="P175" s="1"/>
      <c r="Q175" s="1"/>
      <c r="R175" s="1"/>
    </row>
    <row r="176" spans="1:18" x14ac:dyDescent="0.2">
      <c r="A176" s="4" t="s">
        <v>36</v>
      </c>
      <c r="B176" s="4">
        <v>1974</v>
      </c>
      <c r="C176" s="26" t="s">
        <v>16</v>
      </c>
      <c r="D176" s="26" t="s">
        <v>16</v>
      </c>
      <c r="E176" s="29" t="s">
        <v>115</v>
      </c>
      <c r="F176" s="29" t="s">
        <v>115</v>
      </c>
      <c r="G176" s="29" t="s">
        <v>115</v>
      </c>
      <c r="H176" s="29" t="s">
        <v>115</v>
      </c>
      <c r="I176" s="3"/>
      <c r="J176" s="2"/>
      <c r="K176" s="2"/>
      <c r="L176" s="29" t="s">
        <v>115</v>
      </c>
      <c r="M176" s="29" t="s">
        <v>115</v>
      </c>
      <c r="N176" s="29" t="s">
        <v>115</v>
      </c>
      <c r="O176" s="29" t="s">
        <v>115</v>
      </c>
      <c r="P176" s="1"/>
      <c r="Q176" s="1"/>
      <c r="R176" s="1"/>
    </row>
    <row r="177" spans="1:18" x14ac:dyDescent="0.2">
      <c r="A177" s="18" t="s">
        <v>36</v>
      </c>
      <c r="B177" s="17">
        <v>1975</v>
      </c>
      <c r="C177" s="26" t="s">
        <v>16</v>
      </c>
      <c r="D177" s="26" t="s">
        <v>16</v>
      </c>
      <c r="E177" s="27">
        <f t="shared" si="7"/>
        <v>0</v>
      </c>
      <c r="F177" s="27"/>
      <c r="G177" s="27"/>
      <c r="H177" s="27"/>
      <c r="L177" s="27">
        <f t="shared" ref="L177:L217" si="8">SUM(M177:O177)</f>
        <v>0</v>
      </c>
      <c r="M177" s="27"/>
      <c r="N177" s="27"/>
      <c r="O177" s="27"/>
      <c r="P177" s="15"/>
      <c r="Q177" s="15"/>
      <c r="R177" s="15"/>
    </row>
    <row r="178" spans="1:18" x14ac:dyDescent="0.2">
      <c r="A178" s="18" t="s">
        <v>36</v>
      </c>
      <c r="B178" s="17">
        <v>1976</v>
      </c>
      <c r="C178" s="26" t="s">
        <v>16</v>
      </c>
      <c r="D178" s="26" t="s">
        <v>16</v>
      </c>
      <c r="E178" s="27">
        <f t="shared" si="7"/>
        <v>0</v>
      </c>
      <c r="F178" s="27"/>
      <c r="G178" s="27"/>
      <c r="H178" s="27"/>
      <c r="L178" s="27">
        <f t="shared" si="8"/>
        <v>0</v>
      </c>
      <c r="M178" s="27"/>
      <c r="N178" s="27"/>
      <c r="O178" s="27"/>
      <c r="P178" s="15"/>
      <c r="Q178" s="15"/>
      <c r="R178" s="15"/>
    </row>
    <row r="179" spans="1:18" x14ac:dyDescent="0.2">
      <c r="A179" s="18" t="s">
        <v>36</v>
      </c>
      <c r="B179" s="17">
        <v>1977</v>
      </c>
      <c r="C179" s="26" t="s">
        <v>16</v>
      </c>
      <c r="D179" s="26" t="s">
        <v>16</v>
      </c>
      <c r="E179" s="27">
        <f t="shared" si="7"/>
        <v>0</v>
      </c>
      <c r="F179" s="27"/>
      <c r="G179" s="27"/>
      <c r="H179" s="27"/>
      <c r="L179" s="27">
        <f t="shared" si="8"/>
        <v>0</v>
      </c>
      <c r="M179" s="27"/>
      <c r="N179" s="27"/>
      <c r="O179" s="27"/>
      <c r="P179" s="15"/>
      <c r="Q179" s="15"/>
      <c r="R179" s="15"/>
    </row>
    <row r="180" spans="1:18" x14ac:dyDescent="0.2">
      <c r="A180" s="18" t="s">
        <v>36</v>
      </c>
      <c r="B180" s="17">
        <v>1978</v>
      </c>
      <c r="C180" s="26" t="s">
        <v>16</v>
      </c>
      <c r="D180" s="26" t="s">
        <v>16</v>
      </c>
      <c r="E180" s="27">
        <f t="shared" si="7"/>
        <v>0</v>
      </c>
      <c r="F180" s="27"/>
      <c r="G180" s="27"/>
      <c r="H180" s="27"/>
      <c r="L180" s="27">
        <f t="shared" si="8"/>
        <v>0</v>
      </c>
      <c r="M180" s="27"/>
      <c r="N180" s="27"/>
      <c r="O180" s="27"/>
      <c r="P180" s="15"/>
      <c r="Q180" s="15"/>
      <c r="R180" s="15"/>
    </row>
    <row r="181" spans="1:18" x14ac:dyDescent="0.2">
      <c r="A181" s="18" t="s">
        <v>36</v>
      </c>
      <c r="B181" s="17">
        <v>1979</v>
      </c>
      <c r="C181" s="26" t="s">
        <v>16</v>
      </c>
      <c r="D181" s="26" t="s">
        <v>16</v>
      </c>
      <c r="E181" s="27">
        <f t="shared" si="7"/>
        <v>0</v>
      </c>
      <c r="F181" s="27"/>
      <c r="G181" s="27"/>
      <c r="H181" s="27"/>
      <c r="L181" s="27">
        <f t="shared" si="8"/>
        <v>0</v>
      </c>
      <c r="M181" s="27"/>
      <c r="N181" s="27"/>
      <c r="O181" s="27"/>
      <c r="P181" s="15"/>
      <c r="Q181" s="15"/>
      <c r="R181" s="15"/>
    </row>
    <row r="182" spans="1:18" x14ac:dyDescent="0.2">
      <c r="A182" s="18" t="s">
        <v>36</v>
      </c>
      <c r="B182" s="17">
        <v>1980</v>
      </c>
      <c r="C182" s="26" t="s">
        <v>16</v>
      </c>
      <c r="D182" s="26" t="s">
        <v>16</v>
      </c>
      <c r="E182" s="27">
        <f t="shared" si="7"/>
        <v>0</v>
      </c>
      <c r="F182" s="28"/>
      <c r="G182" s="28"/>
      <c r="H182" s="28"/>
      <c r="I182" s="13"/>
      <c r="J182" s="15"/>
      <c r="K182" s="15"/>
      <c r="L182" s="27">
        <f t="shared" si="8"/>
        <v>1</v>
      </c>
      <c r="M182" s="27">
        <v>1</v>
      </c>
      <c r="N182" s="27"/>
      <c r="O182" s="27"/>
      <c r="P182" s="15" t="s">
        <v>189</v>
      </c>
      <c r="Q182" s="15" t="s">
        <v>167</v>
      </c>
      <c r="R182" s="15" t="s">
        <v>41</v>
      </c>
    </row>
    <row r="183" spans="1:18" x14ac:dyDescent="0.2">
      <c r="A183" s="18" t="s">
        <v>36</v>
      </c>
      <c r="B183" s="17">
        <v>1981</v>
      </c>
      <c r="C183" s="26" t="s">
        <v>16</v>
      </c>
      <c r="D183" s="26" t="s">
        <v>16</v>
      </c>
      <c r="E183" s="27">
        <f t="shared" si="7"/>
        <v>0</v>
      </c>
      <c r="F183" s="28"/>
      <c r="G183" s="28"/>
      <c r="H183" s="28"/>
      <c r="I183" s="13"/>
      <c r="J183" s="15"/>
      <c r="K183" s="15"/>
      <c r="L183" s="27">
        <f t="shared" si="8"/>
        <v>0</v>
      </c>
      <c r="M183" s="27"/>
      <c r="N183" s="27"/>
      <c r="O183" s="27"/>
      <c r="P183" s="15"/>
      <c r="Q183" s="15"/>
      <c r="R183" s="15"/>
    </row>
    <row r="184" spans="1:18" x14ac:dyDescent="0.2">
      <c r="A184" s="18" t="s">
        <v>36</v>
      </c>
      <c r="B184" s="17">
        <v>1982</v>
      </c>
      <c r="C184" s="26" t="s">
        <v>16</v>
      </c>
      <c r="D184" s="26" t="s">
        <v>16</v>
      </c>
      <c r="E184" s="27">
        <f t="shared" si="7"/>
        <v>0</v>
      </c>
      <c r="F184" s="28"/>
      <c r="G184" s="28"/>
      <c r="H184" s="28"/>
      <c r="I184" s="13"/>
      <c r="J184" s="15"/>
      <c r="K184" s="15"/>
      <c r="L184" s="27">
        <f t="shared" si="8"/>
        <v>0</v>
      </c>
      <c r="M184" s="28"/>
      <c r="N184" s="28"/>
      <c r="O184" s="28"/>
      <c r="P184" s="15"/>
      <c r="Q184" s="15"/>
      <c r="R184" s="15"/>
    </row>
    <row r="185" spans="1:18" x14ac:dyDescent="0.2">
      <c r="A185" s="18" t="s">
        <v>36</v>
      </c>
      <c r="B185" s="17">
        <v>1983</v>
      </c>
      <c r="C185" s="26" t="s">
        <v>16</v>
      </c>
      <c r="D185" s="26" t="s">
        <v>16</v>
      </c>
      <c r="E185" s="27">
        <f t="shared" si="7"/>
        <v>0</v>
      </c>
      <c r="F185" s="28"/>
      <c r="G185" s="28"/>
      <c r="H185" s="28"/>
      <c r="I185" s="12"/>
      <c r="J185" s="15"/>
      <c r="K185" s="15"/>
      <c r="L185" s="27">
        <f t="shared" si="8"/>
        <v>0</v>
      </c>
      <c r="M185" s="27"/>
      <c r="N185" s="27"/>
      <c r="O185" s="27"/>
      <c r="P185" s="14"/>
      <c r="Q185" s="15"/>
      <c r="R185" s="15"/>
    </row>
    <row r="186" spans="1:18" x14ac:dyDescent="0.2">
      <c r="A186" s="18" t="s">
        <v>36</v>
      </c>
      <c r="B186" s="17">
        <v>1984</v>
      </c>
      <c r="C186" s="26" t="s">
        <v>16</v>
      </c>
      <c r="D186" s="26" t="s">
        <v>16</v>
      </c>
      <c r="E186" s="27">
        <f t="shared" si="7"/>
        <v>0</v>
      </c>
      <c r="F186" s="28"/>
      <c r="G186" s="28"/>
      <c r="H186" s="28"/>
      <c r="I186" s="12"/>
      <c r="J186" s="15"/>
      <c r="K186" s="15"/>
      <c r="L186" s="27">
        <f t="shared" si="8"/>
        <v>0</v>
      </c>
      <c r="M186" s="27"/>
      <c r="N186" s="27"/>
      <c r="O186" s="27"/>
      <c r="P186" s="15"/>
      <c r="Q186" s="15"/>
      <c r="R186" s="15"/>
    </row>
    <row r="187" spans="1:18" x14ac:dyDescent="0.2">
      <c r="A187" s="18" t="s">
        <v>36</v>
      </c>
      <c r="B187" s="17">
        <v>1985</v>
      </c>
      <c r="C187" s="26" t="s">
        <v>16</v>
      </c>
      <c r="D187" s="26" t="s">
        <v>16</v>
      </c>
      <c r="E187" s="27">
        <f t="shared" si="7"/>
        <v>0</v>
      </c>
      <c r="F187" s="28"/>
      <c r="G187" s="28"/>
      <c r="H187" s="28"/>
      <c r="I187" s="12"/>
      <c r="J187" s="15"/>
      <c r="K187" s="15"/>
      <c r="L187" s="27">
        <f t="shared" si="8"/>
        <v>0</v>
      </c>
      <c r="M187" s="27"/>
      <c r="N187" s="27"/>
      <c r="O187" s="27"/>
      <c r="P187" s="15"/>
      <c r="Q187" s="15"/>
      <c r="R187" s="15"/>
    </row>
    <row r="188" spans="1:18" x14ac:dyDescent="0.2">
      <c r="A188" s="18" t="s">
        <v>36</v>
      </c>
      <c r="B188" s="17">
        <v>1986</v>
      </c>
      <c r="C188" s="26" t="s">
        <v>16</v>
      </c>
      <c r="D188" s="26" t="s">
        <v>16</v>
      </c>
      <c r="E188" s="27">
        <f t="shared" si="7"/>
        <v>2</v>
      </c>
      <c r="F188" s="28"/>
      <c r="G188" s="28">
        <v>1</v>
      </c>
      <c r="H188" s="28">
        <v>1</v>
      </c>
      <c r="I188" s="22" t="s">
        <v>28</v>
      </c>
      <c r="J188" s="15" t="s">
        <v>93</v>
      </c>
      <c r="K188" s="15" t="s">
        <v>92</v>
      </c>
      <c r="L188" s="27">
        <f t="shared" si="8"/>
        <v>0</v>
      </c>
      <c r="M188" s="27"/>
      <c r="N188" s="27"/>
      <c r="O188" s="27"/>
      <c r="P188" s="15"/>
      <c r="Q188" s="15"/>
      <c r="R188" s="15"/>
    </row>
    <row r="189" spans="1:18" x14ac:dyDescent="0.2">
      <c r="A189" s="18" t="s">
        <v>36</v>
      </c>
      <c r="B189" s="17">
        <v>1987</v>
      </c>
      <c r="C189" s="26" t="s">
        <v>16</v>
      </c>
      <c r="D189" s="26" t="s">
        <v>16</v>
      </c>
      <c r="E189" s="27">
        <f t="shared" si="7"/>
        <v>0</v>
      </c>
      <c r="F189" s="28"/>
      <c r="G189" s="28"/>
      <c r="H189" s="28"/>
      <c r="I189" s="12"/>
      <c r="J189" s="15"/>
      <c r="K189" s="15"/>
      <c r="L189" s="27">
        <f t="shared" si="8"/>
        <v>2</v>
      </c>
      <c r="M189" s="27"/>
      <c r="N189" s="27"/>
      <c r="O189" s="27">
        <v>2</v>
      </c>
      <c r="P189" s="15" t="s">
        <v>173</v>
      </c>
      <c r="Q189" s="15" t="s">
        <v>174</v>
      </c>
      <c r="R189" s="15" t="s">
        <v>175</v>
      </c>
    </row>
    <row r="190" spans="1:18" x14ac:dyDescent="0.2">
      <c r="A190" s="18" t="s">
        <v>36</v>
      </c>
      <c r="B190" s="17">
        <v>1988</v>
      </c>
      <c r="C190" s="26" t="s">
        <v>16</v>
      </c>
      <c r="D190" s="26" t="s">
        <v>16</v>
      </c>
      <c r="E190" s="27">
        <f t="shared" si="7"/>
        <v>1</v>
      </c>
      <c r="G190" s="28">
        <v>1</v>
      </c>
      <c r="H190" s="28"/>
      <c r="I190" s="22" t="s">
        <v>29</v>
      </c>
      <c r="J190" s="15" t="s">
        <v>85</v>
      </c>
      <c r="K190" s="15" t="s">
        <v>88</v>
      </c>
      <c r="L190" s="27">
        <f t="shared" si="8"/>
        <v>1</v>
      </c>
      <c r="M190" s="28"/>
      <c r="N190" s="28">
        <v>1</v>
      </c>
      <c r="O190" s="28"/>
      <c r="P190" s="15" t="s">
        <v>190</v>
      </c>
      <c r="Q190" s="15" t="s">
        <v>22</v>
      </c>
      <c r="R190" s="15" t="s">
        <v>31</v>
      </c>
    </row>
    <row r="191" spans="1:18" x14ac:dyDescent="0.2">
      <c r="A191" s="18" t="s">
        <v>36</v>
      </c>
      <c r="B191" s="17">
        <v>1989</v>
      </c>
      <c r="C191" s="26" t="s">
        <v>16</v>
      </c>
      <c r="D191" s="26" t="s">
        <v>16</v>
      </c>
      <c r="E191" s="27">
        <f t="shared" si="7"/>
        <v>0</v>
      </c>
      <c r="F191" s="28"/>
      <c r="G191" s="28"/>
      <c r="H191" s="28"/>
      <c r="I191" s="12"/>
      <c r="J191" s="15"/>
      <c r="K191" s="15"/>
      <c r="L191" s="27">
        <f t="shared" si="8"/>
        <v>0</v>
      </c>
      <c r="M191" s="27"/>
      <c r="N191" s="27"/>
      <c r="O191" s="27"/>
      <c r="P191" s="15"/>
      <c r="Q191" s="15"/>
      <c r="R191" s="15"/>
    </row>
    <row r="192" spans="1:18" x14ac:dyDescent="0.2">
      <c r="A192" s="18" t="s">
        <v>36</v>
      </c>
      <c r="B192" s="17">
        <v>1990</v>
      </c>
      <c r="C192" s="26" t="s">
        <v>16</v>
      </c>
      <c r="D192" s="26" t="s">
        <v>16</v>
      </c>
      <c r="E192" s="27">
        <f t="shared" si="7"/>
        <v>0</v>
      </c>
      <c r="F192" s="27"/>
      <c r="G192" s="27"/>
      <c r="H192" s="27"/>
      <c r="I192" s="11"/>
      <c r="L192" s="27">
        <f t="shared" si="8"/>
        <v>0</v>
      </c>
      <c r="M192" s="27"/>
      <c r="N192" s="27"/>
      <c r="O192" s="27"/>
      <c r="P192" s="15"/>
      <c r="Q192" s="15"/>
      <c r="R192" s="15"/>
    </row>
    <row r="193" spans="1:18" x14ac:dyDescent="0.2">
      <c r="A193" s="18" t="s">
        <v>36</v>
      </c>
      <c r="B193" s="17">
        <v>1991</v>
      </c>
      <c r="C193" s="26" t="s">
        <v>16</v>
      </c>
      <c r="D193" s="26" t="s">
        <v>16</v>
      </c>
      <c r="E193" s="27">
        <f t="shared" si="7"/>
        <v>0</v>
      </c>
      <c r="F193" s="27"/>
      <c r="G193" s="27"/>
      <c r="H193" s="27"/>
      <c r="I193" s="11"/>
      <c r="L193" s="27">
        <f t="shared" si="8"/>
        <v>1</v>
      </c>
      <c r="M193" s="27"/>
      <c r="N193" s="27">
        <v>1</v>
      </c>
      <c r="O193" s="27"/>
      <c r="P193" s="15" t="s">
        <v>191</v>
      </c>
      <c r="Q193" s="15" t="s">
        <v>116</v>
      </c>
      <c r="R193" s="15" t="s">
        <v>118</v>
      </c>
    </row>
    <row r="194" spans="1:18" x14ac:dyDescent="0.2">
      <c r="A194" s="18" t="s">
        <v>36</v>
      </c>
      <c r="B194" s="17">
        <v>1992</v>
      </c>
      <c r="C194" s="26" t="s">
        <v>16</v>
      </c>
      <c r="D194" s="26" t="s">
        <v>16</v>
      </c>
      <c r="E194" s="27">
        <f t="shared" si="7"/>
        <v>0</v>
      </c>
      <c r="F194" s="27"/>
      <c r="G194" s="27"/>
      <c r="H194" s="27"/>
      <c r="I194" s="11"/>
      <c r="L194" s="27">
        <f t="shared" si="8"/>
        <v>2</v>
      </c>
      <c r="M194" s="27">
        <v>2</v>
      </c>
      <c r="N194" s="27"/>
      <c r="O194" s="27"/>
      <c r="P194" s="15" t="s">
        <v>192</v>
      </c>
      <c r="Q194" s="15" t="s">
        <v>49</v>
      </c>
      <c r="R194" s="15" t="s">
        <v>50</v>
      </c>
    </row>
    <row r="195" spans="1:18" x14ac:dyDescent="0.2">
      <c r="A195" s="18" t="s">
        <v>36</v>
      </c>
      <c r="B195" s="17">
        <v>1993</v>
      </c>
      <c r="C195" s="26" t="s">
        <v>16</v>
      </c>
      <c r="D195" s="26" t="s">
        <v>16</v>
      </c>
      <c r="E195" s="27">
        <f t="shared" si="7"/>
        <v>0</v>
      </c>
      <c r="F195" s="28"/>
      <c r="G195" s="28"/>
      <c r="H195" s="28"/>
      <c r="I195" s="12"/>
      <c r="J195" s="15"/>
      <c r="K195" s="15"/>
      <c r="L195" s="27">
        <f t="shared" si="8"/>
        <v>0</v>
      </c>
      <c r="M195" s="27"/>
      <c r="N195" s="27"/>
      <c r="O195" s="27"/>
      <c r="P195" s="15"/>
      <c r="Q195" s="15"/>
      <c r="R195" s="15"/>
    </row>
    <row r="196" spans="1:18" x14ac:dyDescent="0.2">
      <c r="A196" s="18" t="s">
        <v>36</v>
      </c>
      <c r="B196" s="17">
        <v>1994</v>
      </c>
      <c r="C196" s="26" t="s">
        <v>16</v>
      </c>
      <c r="D196" s="26" t="s">
        <v>16</v>
      </c>
      <c r="E196" s="27">
        <f t="shared" si="7"/>
        <v>1</v>
      </c>
      <c r="F196" s="28"/>
      <c r="G196" s="28"/>
      <c r="H196" s="28">
        <v>1</v>
      </c>
      <c r="I196" s="22" t="s">
        <v>30</v>
      </c>
      <c r="J196" s="15" t="s">
        <v>37</v>
      </c>
      <c r="K196" s="15" t="s">
        <v>71</v>
      </c>
      <c r="L196" s="27">
        <f t="shared" si="8"/>
        <v>1</v>
      </c>
      <c r="M196" s="27">
        <v>1</v>
      </c>
      <c r="N196" s="27"/>
      <c r="O196" s="27"/>
      <c r="P196" s="15" t="s">
        <v>193</v>
      </c>
      <c r="Q196" s="15" t="s">
        <v>168</v>
      </c>
      <c r="R196" s="15" t="s">
        <v>53</v>
      </c>
    </row>
    <row r="197" spans="1:18" x14ac:dyDescent="0.2">
      <c r="A197" s="18" t="s">
        <v>36</v>
      </c>
      <c r="B197" s="17">
        <v>1995</v>
      </c>
      <c r="C197" s="26" t="s">
        <v>16</v>
      </c>
      <c r="D197" s="26" t="s">
        <v>16</v>
      </c>
      <c r="E197" s="27">
        <f t="shared" si="7"/>
        <v>0</v>
      </c>
      <c r="F197" s="28"/>
      <c r="G197" s="28"/>
      <c r="H197" s="28"/>
      <c r="I197" s="12"/>
      <c r="J197" s="15"/>
      <c r="K197" s="15"/>
      <c r="L197" s="27">
        <f t="shared" si="8"/>
        <v>1</v>
      </c>
      <c r="M197" s="27"/>
      <c r="N197" s="27">
        <v>1</v>
      </c>
      <c r="O197" s="27"/>
      <c r="P197" s="15" t="s">
        <v>194</v>
      </c>
      <c r="Q197" s="15" t="s">
        <v>117</v>
      </c>
      <c r="R197" s="15" t="s">
        <v>109</v>
      </c>
    </row>
    <row r="198" spans="1:18" x14ac:dyDescent="0.2">
      <c r="A198" s="18" t="s">
        <v>36</v>
      </c>
      <c r="B198" s="17">
        <v>1996</v>
      </c>
      <c r="C198" s="27">
        <v>22</v>
      </c>
      <c r="D198" s="27">
        <v>48</v>
      </c>
      <c r="E198" s="27">
        <f t="shared" si="7"/>
        <v>1</v>
      </c>
      <c r="F198" s="28"/>
      <c r="G198" s="28"/>
      <c r="H198" s="28">
        <v>1</v>
      </c>
      <c r="I198" s="22" t="s">
        <v>2</v>
      </c>
      <c r="J198" s="16" t="s">
        <v>96</v>
      </c>
      <c r="K198" s="15" t="s">
        <v>147</v>
      </c>
      <c r="L198" s="27">
        <f t="shared" si="8"/>
        <v>0</v>
      </c>
      <c r="M198" s="27"/>
      <c r="N198" s="27"/>
      <c r="O198" s="27"/>
      <c r="P198" s="15"/>
      <c r="Q198" s="15"/>
      <c r="R198" s="15"/>
    </row>
    <row r="199" spans="1:18" x14ac:dyDescent="0.2">
      <c r="A199" s="18" t="s">
        <v>36</v>
      </c>
      <c r="B199" s="17">
        <v>1997</v>
      </c>
      <c r="C199" s="27">
        <v>61</v>
      </c>
      <c r="D199" s="27">
        <v>132</v>
      </c>
      <c r="E199" s="27">
        <f t="shared" si="7"/>
        <v>3</v>
      </c>
      <c r="F199" s="28"/>
      <c r="G199" s="28">
        <v>1</v>
      </c>
      <c r="H199" s="28">
        <v>2</v>
      </c>
      <c r="I199" s="12" t="s">
        <v>148</v>
      </c>
      <c r="J199" s="15" t="s">
        <v>146</v>
      </c>
      <c r="K199" s="15" t="s">
        <v>145</v>
      </c>
      <c r="L199" s="27">
        <f t="shared" si="8"/>
        <v>1</v>
      </c>
      <c r="M199" s="27">
        <v>1</v>
      </c>
      <c r="N199" s="27"/>
      <c r="O199" s="27"/>
      <c r="P199" s="15" t="s">
        <v>195</v>
      </c>
      <c r="Q199" s="15" t="s">
        <v>68</v>
      </c>
      <c r="R199" s="15" t="s">
        <v>69</v>
      </c>
    </row>
    <row r="200" spans="1:18" x14ac:dyDescent="0.2">
      <c r="A200" s="18" t="s">
        <v>36</v>
      </c>
      <c r="B200" s="17">
        <v>1998</v>
      </c>
      <c r="C200" s="27">
        <v>96</v>
      </c>
      <c r="D200" s="27">
        <v>206</v>
      </c>
      <c r="E200" s="27">
        <f t="shared" si="7"/>
        <v>0</v>
      </c>
      <c r="F200" s="28"/>
      <c r="G200" s="28"/>
      <c r="H200" s="28"/>
      <c r="I200" s="12"/>
      <c r="J200" s="15"/>
      <c r="K200" s="15"/>
      <c r="L200" s="27">
        <f t="shared" si="8"/>
        <v>0</v>
      </c>
      <c r="M200" s="27"/>
      <c r="N200" s="27"/>
      <c r="O200" s="27"/>
      <c r="P200" s="15"/>
      <c r="Q200" s="15"/>
      <c r="R200" s="15"/>
    </row>
    <row r="201" spans="1:18" x14ac:dyDescent="0.2">
      <c r="A201" s="18" t="s">
        <v>36</v>
      </c>
      <c r="B201" s="17">
        <v>1999</v>
      </c>
      <c r="C201" s="27">
        <v>94</v>
      </c>
      <c r="D201" s="27">
        <v>239</v>
      </c>
      <c r="E201" s="27">
        <f t="shared" si="7"/>
        <v>1</v>
      </c>
      <c r="F201" s="28"/>
      <c r="G201" s="28">
        <v>1</v>
      </c>
      <c r="H201" s="28"/>
      <c r="I201" s="22" t="s">
        <v>3</v>
      </c>
      <c r="J201" s="15" t="s">
        <v>97</v>
      </c>
      <c r="K201" s="15" t="s">
        <v>101</v>
      </c>
      <c r="L201" s="27">
        <f t="shared" si="8"/>
        <v>1</v>
      </c>
      <c r="N201" s="27">
        <v>1</v>
      </c>
      <c r="O201" s="27"/>
      <c r="P201" s="15" t="s">
        <v>196</v>
      </c>
      <c r="Q201" s="16" t="s">
        <v>51</v>
      </c>
      <c r="R201" s="16" t="s">
        <v>60</v>
      </c>
    </row>
    <row r="202" spans="1:18" x14ac:dyDescent="0.2">
      <c r="A202" s="18" t="s">
        <v>36</v>
      </c>
      <c r="B202" s="17">
        <v>2000</v>
      </c>
      <c r="C202" s="27">
        <v>100</v>
      </c>
      <c r="D202" s="27">
        <v>394</v>
      </c>
      <c r="E202" s="27">
        <f t="shared" si="7"/>
        <v>2</v>
      </c>
      <c r="F202" s="27"/>
      <c r="G202" s="27">
        <v>1</v>
      </c>
      <c r="H202" s="27">
        <v>1</v>
      </c>
      <c r="I202" s="11" t="s">
        <v>15</v>
      </c>
      <c r="J202" s="16" t="s">
        <v>102</v>
      </c>
      <c r="K202" s="16" t="s">
        <v>103</v>
      </c>
      <c r="L202" s="27">
        <f t="shared" si="8"/>
        <v>1</v>
      </c>
      <c r="N202" s="27">
        <v>1</v>
      </c>
      <c r="O202" s="27"/>
      <c r="P202" s="15" t="s">
        <v>197</v>
      </c>
      <c r="Q202" s="15" t="s">
        <v>169</v>
      </c>
      <c r="R202" s="15" t="s">
        <v>52</v>
      </c>
    </row>
    <row r="203" spans="1:18" x14ac:dyDescent="0.2">
      <c r="A203" s="18" t="s">
        <v>36</v>
      </c>
      <c r="B203" s="10">
        <v>2001</v>
      </c>
      <c r="C203" s="31">
        <v>89</v>
      </c>
      <c r="D203" s="31">
        <v>334</v>
      </c>
      <c r="E203" s="27">
        <f t="shared" si="7"/>
        <v>0</v>
      </c>
      <c r="F203" s="27"/>
      <c r="G203" s="31"/>
      <c r="H203" s="31"/>
      <c r="L203" s="27">
        <f t="shared" si="8"/>
        <v>1</v>
      </c>
      <c r="N203" s="31">
        <v>1</v>
      </c>
      <c r="O203" s="31"/>
      <c r="P203" s="15" t="s">
        <v>198</v>
      </c>
      <c r="Q203" s="16" t="s">
        <v>57</v>
      </c>
      <c r="R203" s="16" t="s">
        <v>58</v>
      </c>
    </row>
    <row r="204" spans="1:18" x14ac:dyDescent="0.2">
      <c r="A204" s="18" t="s">
        <v>36</v>
      </c>
      <c r="B204" s="17">
        <v>2002</v>
      </c>
      <c r="C204" s="27">
        <v>268</v>
      </c>
      <c r="D204" s="27">
        <v>592</v>
      </c>
      <c r="E204" s="27">
        <f t="shared" si="7"/>
        <v>1</v>
      </c>
      <c r="F204" s="27"/>
      <c r="G204" s="31">
        <v>1</v>
      </c>
      <c r="H204" s="31"/>
      <c r="I204" s="22" t="s">
        <v>4</v>
      </c>
      <c r="J204" s="15" t="s">
        <v>73</v>
      </c>
      <c r="K204" s="15" t="s">
        <v>72</v>
      </c>
      <c r="L204" s="27">
        <f t="shared" si="8"/>
        <v>1</v>
      </c>
      <c r="M204" s="31"/>
      <c r="N204" s="31">
        <v>1</v>
      </c>
      <c r="O204" s="31"/>
      <c r="P204" s="15" t="s">
        <v>199</v>
      </c>
      <c r="Q204" s="9" t="s">
        <v>46</v>
      </c>
      <c r="R204" s="15" t="s">
        <v>47</v>
      </c>
    </row>
    <row r="205" spans="1:18" x14ac:dyDescent="0.2">
      <c r="A205" s="18" t="s">
        <v>36</v>
      </c>
      <c r="B205" s="10">
        <v>2003</v>
      </c>
      <c r="C205" s="31">
        <v>264</v>
      </c>
      <c r="D205" s="31">
        <v>1094</v>
      </c>
      <c r="E205" s="27">
        <f t="shared" si="7"/>
        <v>0</v>
      </c>
      <c r="F205" s="27"/>
      <c r="G205" s="31"/>
      <c r="H205" s="31"/>
      <c r="I205" s="12"/>
      <c r="J205" s="15"/>
      <c r="K205" s="15"/>
      <c r="L205" s="27">
        <f t="shared" si="8"/>
        <v>0</v>
      </c>
      <c r="M205" s="31"/>
      <c r="N205" s="31"/>
      <c r="O205" s="31"/>
      <c r="P205" s="15"/>
      <c r="Q205" s="9"/>
      <c r="R205" s="15"/>
    </row>
    <row r="206" spans="1:18" x14ac:dyDescent="0.2">
      <c r="A206" s="18" t="s">
        <v>36</v>
      </c>
      <c r="B206" s="10">
        <v>2004</v>
      </c>
      <c r="C206" s="31">
        <v>281</v>
      </c>
      <c r="D206" s="31">
        <v>1087</v>
      </c>
      <c r="E206" s="27">
        <f t="shared" si="7"/>
        <v>1</v>
      </c>
      <c r="F206" s="31">
        <v>1</v>
      </c>
      <c r="G206" s="31"/>
      <c r="H206" s="31"/>
      <c r="I206" s="22" t="s">
        <v>5</v>
      </c>
      <c r="J206" s="16" t="s">
        <v>75</v>
      </c>
      <c r="K206" s="15" t="s">
        <v>74</v>
      </c>
      <c r="L206" s="27">
        <f t="shared" si="8"/>
        <v>1</v>
      </c>
      <c r="M206" s="31">
        <v>1</v>
      </c>
      <c r="N206" s="31"/>
      <c r="O206" s="31"/>
      <c r="P206" s="15" t="s">
        <v>200</v>
      </c>
      <c r="Q206" s="15" t="s">
        <v>18</v>
      </c>
      <c r="R206" s="15" t="s">
        <v>19</v>
      </c>
    </row>
    <row r="207" spans="1:18" x14ac:dyDescent="0.2">
      <c r="A207" s="18" t="s">
        <v>36</v>
      </c>
      <c r="B207" s="10">
        <v>2005</v>
      </c>
      <c r="C207" s="31">
        <v>238</v>
      </c>
      <c r="D207" s="31">
        <v>1298</v>
      </c>
      <c r="E207" s="27">
        <f t="shared" si="7"/>
        <v>3</v>
      </c>
      <c r="F207" s="31">
        <v>1</v>
      </c>
      <c r="G207" s="31">
        <v>1</v>
      </c>
      <c r="H207" s="31">
        <v>1</v>
      </c>
      <c r="I207" s="22" t="s">
        <v>6</v>
      </c>
      <c r="J207" s="16" t="s">
        <v>94</v>
      </c>
      <c r="K207" s="15" t="s">
        <v>112</v>
      </c>
      <c r="L207" s="27">
        <f t="shared" si="8"/>
        <v>2</v>
      </c>
      <c r="M207" s="31"/>
      <c r="N207" s="31"/>
      <c r="O207" s="31">
        <v>2</v>
      </c>
      <c r="P207" s="15" t="s">
        <v>160</v>
      </c>
      <c r="Q207" s="15" t="s">
        <v>13</v>
      </c>
      <c r="R207" s="16" t="s">
        <v>149</v>
      </c>
    </row>
    <row r="208" spans="1:18" x14ac:dyDescent="0.2">
      <c r="A208" s="18" t="s">
        <v>36</v>
      </c>
      <c r="B208" s="10">
        <v>2006</v>
      </c>
      <c r="C208" s="31">
        <v>385</v>
      </c>
      <c r="D208" s="31">
        <v>1155</v>
      </c>
      <c r="E208" s="27">
        <f t="shared" si="7"/>
        <v>0</v>
      </c>
      <c r="F208" s="31"/>
      <c r="G208" s="31"/>
      <c r="H208" s="31"/>
      <c r="I208" s="12"/>
      <c r="J208" s="15"/>
      <c r="K208" s="15"/>
      <c r="L208" s="27">
        <f t="shared" si="8"/>
        <v>0</v>
      </c>
      <c r="M208" s="31"/>
      <c r="N208" s="31"/>
      <c r="O208" s="31"/>
      <c r="P208" s="15"/>
      <c r="Q208" s="15"/>
      <c r="R208" s="15"/>
    </row>
    <row r="209" spans="1:18" x14ac:dyDescent="0.2">
      <c r="A209" s="18" t="s">
        <v>36</v>
      </c>
      <c r="B209" s="10">
        <v>2007</v>
      </c>
      <c r="C209" s="31">
        <v>481</v>
      </c>
      <c r="D209" s="31">
        <v>1269</v>
      </c>
      <c r="E209" s="27">
        <f t="shared" si="7"/>
        <v>0</v>
      </c>
      <c r="F209" s="32"/>
      <c r="G209" s="32"/>
      <c r="H209" s="32"/>
      <c r="I209" s="12"/>
      <c r="J209" s="15"/>
      <c r="K209" s="15"/>
      <c r="L209" s="27">
        <f t="shared" si="8"/>
        <v>2</v>
      </c>
      <c r="M209" s="32">
        <v>1</v>
      </c>
      <c r="N209" s="32"/>
      <c r="O209" s="32">
        <v>1</v>
      </c>
      <c r="P209" s="15" t="s">
        <v>151</v>
      </c>
      <c r="Q209" s="15" t="s">
        <v>20</v>
      </c>
      <c r="R209" s="15" t="s">
        <v>152</v>
      </c>
    </row>
    <row r="210" spans="1:18" x14ac:dyDescent="0.2">
      <c r="A210" s="18" t="s">
        <v>36</v>
      </c>
      <c r="B210" s="10">
        <v>2008</v>
      </c>
      <c r="C210" s="31">
        <v>667</v>
      </c>
      <c r="D210" s="31">
        <v>1287</v>
      </c>
      <c r="E210" s="27">
        <f t="shared" si="7"/>
        <v>0</v>
      </c>
      <c r="F210" s="31"/>
      <c r="G210" s="31"/>
      <c r="H210" s="31"/>
      <c r="I210" s="11"/>
      <c r="L210" s="27">
        <f t="shared" si="8"/>
        <v>0</v>
      </c>
      <c r="M210" s="31"/>
      <c r="N210" s="31"/>
      <c r="O210" s="31"/>
      <c r="P210" s="15" t="s">
        <v>201</v>
      </c>
      <c r="Q210" s="15" t="s">
        <v>202</v>
      </c>
      <c r="R210" s="15" t="s">
        <v>62</v>
      </c>
    </row>
    <row r="211" spans="1:18" x14ac:dyDescent="0.2">
      <c r="A211" s="18" t="s">
        <v>36</v>
      </c>
      <c r="B211" s="8">
        <v>2009</v>
      </c>
      <c r="C211" s="32">
        <v>402</v>
      </c>
      <c r="D211" s="32">
        <v>1552</v>
      </c>
      <c r="E211" s="27">
        <f t="shared" si="7"/>
        <v>1</v>
      </c>
      <c r="F211" s="31">
        <v>1</v>
      </c>
      <c r="G211" s="31"/>
      <c r="H211" s="31"/>
      <c r="I211" s="23" t="s">
        <v>7</v>
      </c>
      <c r="J211" s="16" t="s">
        <v>64</v>
      </c>
      <c r="K211" s="16" t="s">
        <v>87</v>
      </c>
      <c r="L211" s="27">
        <f t="shared" si="8"/>
        <v>0</v>
      </c>
      <c r="M211" s="31"/>
      <c r="N211" s="31"/>
      <c r="O211" s="31"/>
      <c r="P211" s="15"/>
      <c r="Q211" s="15"/>
      <c r="R211" s="15"/>
    </row>
    <row r="212" spans="1:18" x14ac:dyDescent="0.2">
      <c r="A212" s="18" t="s">
        <v>36</v>
      </c>
      <c r="B212" s="10">
        <v>2010</v>
      </c>
      <c r="C212" s="31">
        <v>399</v>
      </c>
      <c r="D212" s="31">
        <v>1912</v>
      </c>
      <c r="E212" s="27">
        <f t="shared" si="7"/>
        <v>0</v>
      </c>
      <c r="F212" s="31"/>
      <c r="G212" s="31"/>
      <c r="H212" s="31"/>
      <c r="I212" s="13"/>
      <c r="J212" s="15"/>
      <c r="K212" s="15"/>
      <c r="L212" s="27">
        <f t="shared" si="8"/>
        <v>2</v>
      </c>
      <c r="M212" s="31"/>
      <c r="N212" s="31"/>
      <c r="O212" s="31">
        <v>2</v>
      </c>
      <c r="P212" s="15" t="s">
        <v>161</v>
      </c>
      <c r="Q212" s="9" t="s">
        <v>56</v>
      </c>
      <c r="R212" s="15" t="s">
        <v>55</v>
      </c>
    </row>
    <row r="213" spans="1:18" x14ac:dyDescent="0.2">
      <c r="A213" s="18" t="s">
        <v>36</v>
      </c>
      <c r="B213" s="8">
        <v>2011</v>
      </c>
      <c r="C213" s="32">
        <v>543</v>
      </c>
      <c r="D213" s="32">
        <v>1292</v>
      </c>
      <c r="E213" s="27">
        <f t="shared" si="7"/>
        <v>1</v>
      </c>
      <c r="F213" s="32"/>
      <c r="G213" s="32">
        <v>1</v>
      </c>
      <c r="H213" s="32"/>
      <c r="I213" s="20" t="s">
        <v>8</v>
      </c>
      <c r="J213" s="16" t="s">
        <v>65</v>
      </c>
      <c r="K213" s="16" t="s">
        <v>86</v>
      </c>
      <c r="L213" s="27">
        <f t="shared" si="8"/>
        <v>1</v>
      </c>
      <c r="N213" s="32">
        <v>1</v>
      </c>
      <c r="O213" s="32"/>
      <c r="P213" s="15" t="s">
        <v>159</v>
      </c>
      <c r="Q213" s="9" t="s">
        <v>170</v>
      </c>
      <c r="R213" s="15" t="s">
        <v>48</v>
      </c>
    </row>
    <row r="214" spans="1:18" x14ac:dyDescent="0.2">
      <c r="A214" s="18" t="s">
        <v>36</v>
      </c>
      <c r="B214" s="10">
        <v>2012</v>
      </c>
      <c r="C214" s="31">
        <v>345</v>
      </c>
      <c r="D214" s="31">
        <v>1024</v>
      </c>
      <c r="E214" s="27">
        <f t="shared" si="7"/>
        <v>3</v>
      </c>
      <c r="F214" s="31"/>
      <c r="G214" s="31"/>
      <c r="H214" s="31">
        <v>3</v>
      </c>
      <c r="I214" s="20" t="s">
        <v>9</v>
      </c>
      <c r="J214" s="15" t="s">
        <v>91</v>
      </c>
      <c r="K214" s="15" t="s">
        <v>95</v>
      </c>
      <c r="L214" s="27">
        <f t="shared" si="8"/>
        <v>1</v>
      </c>
      <c r="M214" s="31">
        <v>1</v>
      </c>
      <c r="N214" s="31"/>
      <c r="O214" s="31"/>
      <c r="P214" s="15" t="s">
        <v>171</v>
      </c>
      <c r="Q214" s="15" t="s">
        <v>172</v>
      </c>
      <c r="R214" s="15" t="s">
        <v>153</v>
      </c>
    </row>
    <row r="215" spans="1:18" x14ac:dyDescent="0.2">
      <c r="A215" s="18" t="s">
        <v>36</v>
      </c>
      <c r="B215" s="8">
        <v>2013</v>
      </c>
      <c r="C215" s="32">
        <v>183</v>
      </c>
      <c r="D215" s="32">
        <v>615</v>
      </c>
      <c r="E215" s="27">
        <f t="shared" si="7"/>
        <v>1</v>
      </c>
      <c r="F215" s="32"/>
      <c r="G215" s="32">
        <v>1</v>
      </c>
      <c r="H215" s="32"/>
      <c r="I215" s="20" t="s">
        <v>10</v>
      </c>
      <c r="J215" s="15" t="s">
        <v>99</v>
      </c>
      <c r="K215" s="15" t="s">
        <v>100</v>
      </c>
      <c r="L215" s="27">
        <f t="shared" si="8"/>
        <v>2</v>
      </c>
      <c r="M215" s="32"/>
      <c r="N215" s="32">
        <v>1</v>
      </c>
      <c r="O215" s="32">
        <v>1</v>
      </c>
      <c r="P215" s="15" t="s">
        <v>158</v>
      </c>
      <c r="Q215" s="15" t="s">
        <v>154</v>
      </c>
      <c r="R215" s="15" t="s">
        <v>14</v>
      </c>
    </row>
    <row r="216" spans="1:18" x14ac:dyDescent="0.2">
      <c r="A216" s="18" t="s">
        <v>36</v>
      </c>
      <c r="B216" s="10">
        <v>2014</v>
      </c>
      <c r="C216" s="31">
        <v>121</v>
      </c>
      <c r="D216" s="31">
        <v>719</v>
      </c>
      <c r="E216" s="27">
        <f t="shared" si="7"/>
        <v>1</v>
      </c>
      <c r="F216" s="31"/>
      <c r="G216" s="31">
        <v>1</v>
      </c>
      <c r="H216" s="31"/>
      <c r="I216" s="20" t="s">
        <v>11</v>
      </c>
      <c r="J216" s="15" t="s">
        <v>89</v>
      </c>
      <c r="K216" s="15" t="s">
        <v>90</v>
      </c>
      <c r="L216" s="27">
        <f t="shared" si="8"/>
        <v>1</v>
      </c>
      <c r="M216" s="31">
        <v>1</v>
      </c>
      <c r="N216" s="31"/>
      <c r="O216" s="31"/>
      <c r="P216" s="15" t="s">
        <v>157</v>
      </c>
      <c r="Q216" s="15" t="s">
        <v>155</v>
      </c>
      <c r="R216" s="15" t="s">
        <v>66</v>
      </c>
    </row>
    <row r="217" spans="1:18" x14ac:dyDescent="0.2">
      <c r="A217" s="18" t="s">
        <v>36</v>
      </c>
      <c r="B217" s="8">
        <v>2015</v>
      </c>
      <c r="C217" s="32">
        <v>204</v>
      </c>
      <c r="D217" s="32">
        <v>640</v>
      </c>
      <c r="E217" s="27">
        <f t="shared" si="7"/>
        <v>1</v>
      </c>
      <c r="F217" s="32"/>
      <c r="G217" s="32"/>
      <c r="H217" s="32">
        <v>1</v>
      </c>
      <c r="I217" s="20" t="s">
        <v>12</v>
      </c>
      <c r="J217" s="15" t="s">
        <v>113</v>
      </c>
      <c r="K217" s="15" t="s">
        <v>98</v>
      </c>
      <c r="L217" s="27">
        <f t="shared" si="8"/>
        <v>0</v>
      </c>
      <c r="M217" s="32"/>
      <c r="N217" s="32"/>
      <c r="O217" s="32"/>
      <c r="P217" s="15" t="s">
        <v>156</v>
      </c>
      <c r="Q217" s="15" t="s">
        <v>150</v>
      </c>
      <c r="R217" s="15" t="s">
        <v>67</v>
      </c>
    </row>
    <row r="218" spans="1:18" x14ac:dyDescent="0.2">
      <c r="C218" s="30">
        <f t="shared" ref="C218:H218" si="9">SUM(C2:C217)</f>
        <v>6935</v>
      </c>
      <c r="D218" s="30">
        <f t="shared" si="9"/>
        <v>30440</v>
      </c>
      <c r="E218" s="30">
        <f t="shared" si="9"/>
        <v>32</v>
      </c>
      <c r="F218" s="30">
        <f t="shared" si="9"/>
        <v>4</v>
      </c>
      <c r="G218" s="30">
        <f t="shared" si="9"/>
        <v>14</v>
      </c>
      <c r="H218" s="30">
        <f t="shared" si="9"/>
        <v>14</v>
      </c>
      <c r="L218" s="30">
        <f>SUM(L2:L217)</f>
        <v>40</v>
      </c>
      <c r="M218" s="30">
        <f>SUM(M2:M217)</f>
        <v>18</v>
      </c>
      <c r="N218" s="30">
        <f>SUM(N2:N217)</f>
        <v>14</v>
      </c>
      <c r="O218" s="30">
        <f>SUM(O2:O217)</f>
        <v>8</v>
      </c>
    </row>
    <row r="221" spans="1:18" x14ac:dyDescent="0.2">
      <c r="F221" s="33"/>
      <c r="G221" s="33"/>
      <c r="H221" s="33"/>
      <c r="L221" s="33"/>
      <c r="M221" s="33"/>
      <c r="N221" s="33"/>
      <c r="O221" s="33"/>
    </row>
    <row r="222" spans="1:18" x14ac:dyDescent="0.2">
      <c r="F222" s="33"/>
      <c r="G222" s="33"/>
      <c r="H222" s="33"/>
      <c r="L222" s="33"/>
      <c r="M222" s="33"/>
      <c r="N222" s="33"/>
      <c r="O222" s="33"/>
    </row>
    <row r="223" spans="1:18" x14ac:dyDescent="0.2">
      <c r="F223" s="33"/>
      <c r="G223" s="33"/>
      <c r="H223" s="33"/>
      <c r="L223" s="33"/>
      <c r="M223" s="33"/>
      <c r="N223" s="33"/>
      <c r="O223" s="33"/>
    </row>
    <row r="224" spans="1:18" x14ac:dyDescent="0.2">
      <c r="F224" s="33"/>
      <c r="G224" s="33"/>
      <c r="H224" s="33"/>
      <c r="L224" s="33"/>
      <c r="M224" s="33"/>
      <c r="N224" s="33"/>
      <c r="O224" s="33"/>
    </row>
    <row r="225" spans="6:15" x14ac:dyDescent="0.2">
      <c r="F225" s="33"/>
      <c r="G225" s="33"/>
      <c r="H225" s="33"/>
      <c r="L225" s="33"/>
      <c r="M225" s="33"/>
      <c r="N225" s="33"/>
      <c r="O225" s="33"/>
    </row>
    <row r="226" spans="6:15" x14ac:dyDescent="0.2">
      <c r="F226" s="33"/>
      <c r="G226" s="33"/>
      <c r="H226" s="33"/>
      <c r="L226" s="33"/>
      <c r="M226" s="33"/>
      <c r="N226" s="33"/>
      <c r="O226" s="33"/>
    </row>
    <row r="227" spans="6:15" x14ac:dyDescent="0.2">
      <c r="F227" s="33"/>
      <c r="G227" s="33"/>
      <c r="H227" s="33"/>
      <c r="L227" s="33"/>
      <c r="M227" s="33"/>
      <c r="N227" s="33"/>
      <c r="O227" s="33"/>
    </row>
    <row r="228" spans="6:15" x14ac:dyDescent="0.2">
      <c r="F228" s="33"/>
      <c r="G228" s="33"/>
      <c r="H228" s="33"/>
      <c r="L228" s="33"/>
      <c r="M228" s="33"/>
      <c r="N228" s="33"/>
      <c r="O228" s="33"/>
    </row>
    <row r="229" spans="6:15" x14ac:dyDescent="0.2">
      <c r="F229" s="33"/>
      <c r="G229" s="33"/>
      <c r="H229" s="33"/>
      <c r="L229" s="33"/>
      <c r="M229" s="33"/>
      <c r="N229" s="33"/>
      <c r="O229" s="33"/>
    </row>
    <row r="230" spans="6:15" x14ac:dyDescent="0.2">
      <c r="F230" s="33"/>
      <c r="G230" s="33"/>
      <c r="H230" s="33"/>
      <c r="L230" s="33"/>
      <c r="M230" s="33"/>
      <c r="N230" s="33"/>
      <c r="O230" s="33"/>
    </row>
    <row r="231" spans="6:15" x14ac:dyDescent="0.2">
      <c r="F231" s="33"/>
      <c r="G231" s="33"/>
      <c r="H231" s="33"/>
      <c r="L231" s="33"/>
      <c r="M231" s="33"/>
      <c r="N231" s="33"/>
      <c r="O231" s="33"/>
    </row>
    <row r="232" spans="6:15" x14ac:dyDescent="0.2">
      <c r="F232" s="33"/>
      <c r="G232" s="33"/>
      <c r="H232" s="33"/>
      <c r="L232" s="33"/>
      <c r="M232" s="33"/>
      <c r="N232" s="33"/>
      <c r="O232" s="33"/>
    </row>
    <row r="233" spans="6:15" x14ac:dyDescent="0.2">
      <c r="F233" s="33"/>
      <c r="G233" s="33"/>
      <c r="H233" s="33"/>
      <c r="L233" s="33"/>
      <c r="M233" s="33"/>
      <c r="N233" s="33"/>
      <c r="O233" s="33"/>
    </row>
    <row r="234" spans="6:15" x14ac:dyDescent="0.2">
      <c r="F234" s="33"/>
      <c r="G234" s="33"/>
      <c r="H234" s="33"/>
      <c r="L234" s="33"/>
      <c r="M234" s="33"/>
      <c r="N234" s="33"/>
      <c r="O234" s="33"/>
    </row>
    <row r="235" spans="6:15" x14ac:dyDescent="0.2">
      <c r="F235" s="33"/>
      <c r="G235" s="33"/>
      <c r="H235" s="33"/>
      <c r="L235" s="33"/>
      <c r="M235" s="33"/>
      <c r="N235" s="33"/>
      <c r="O235" s="33"/>
    </row>
    <row r="236" spans="6:15" x14ac:dyDescent="0.2">
      <c r="F236" s="33"/>
      <c r="G236" s="33"/>
      <c r="H236" s="33"/>
      <c r="L236" s="33"/>
      <c r="M236" s="33"/>
      <c r="N236" s="33"/>
      <c r="O236" s="33"/>
    </row>
    <row r="237" spans="6:15" x14ac:dyDescent="0.2">
      <c r="F237" s="33"/>
      <c r="G237" s="33"/>
      <c r="H237" s="33"/>
      <c r="L237" s="33"/>
      <c r="M237" s="33"/>
      <c r="N237" s="33"/>
      <c r="O237" s="33"/>
    </row>
    <row r="238" spans="6:15" x14ac:dyDescent="0.2">
      <c r="F238" s="33"/>
      <c r="G238" s="33"/>
      <c r="H238" s="33"/>
      <c r="L238" s="33"/>
      <c r="M238" s="33"/>
      <c r="N238" s="33"/>
      <c r="O238" s="33"/>
    </row>
    <row r="239" spans="6:15" x14ac:dyDescent="0.2">
      <c r="F239" s="33"/>
      <c r="G239" s="33"/>
      <c r="H239" s="33"/>
      <c r="L239" s="33"/>
      <c r="M239" s="33"/>
      <c r="N239" s="33"/>
      <c r="O239" s="33"/>
    </row>
    <row r="240" spans="6:15" x14ac:dyDescent="0.2">
      <c r="F240" s="33"/>
      <c r="G240" s="33"/>
      <c r="H240" s="33"/>
      <c r="L240" s="33"/>
      <c r="M240" s="33"/>
      <c r="N240" s="33"/>
      <c r="O240" s="33"/>
    </row>
    <row r="241" spans="6:15" x14ac:dyDescent="0.2">
      <c r="F241" s="33"/>
      <c r="G241" s="33"/>
      <c r="H241" s="33"/>
      <c r="L241" s="33"/>
      <c r="M241" s="33"/>
      <c r="N241" s="33"/>
      <c r="O241" s="33"/>
    </row>
    <row r="242" spans="6:15" x14ac:dyDescent="0.2">
      <c r="F242" s="33"/>
      <c r="G242" s="33"/>
      <c r="H242" s="33"/>
      <c r="L242" s="33"/>
      <c r="M242" s="33"/>
      <c r="N242" s="33"/>
      <c r="O242" s="33"/>
    </row>
    <row r="243" spans="6:15" x14ac:dyDescent="0.2">
      <c r="F243" s="33"/>
      <c r="G243" s="33"/>
      <c r="H243" s="33"/>
      <c r="L243" s="33"/>
      <c r="M243" s="33"/>
      <c r="N243" s="33"/>
      <c r="O243" s="33"/>
    </row>
    <row r="244" spans="6:15" x14ac:dyDescent="0.2">
      <c r="F244" s="33"/>
      <c r="G244" s="33"/>
      <c r="H244" s="33"/>
      <c r="L244" s="33"/>
      <c r="M244" s="33"/>
      <c r="N244" s="33"/>
      <c r="O244" s="33"/>
    </row>
    <row r="245" spans="6:15" x14ac:dyDescent="0.2">
      <c r="F245" s="33"/>
      <c r="G245" s="33"/>
      <c r="H245" s="33"/>
      <c r="L245" s="33"/>
      <c r="M245" s="33"/>
      <c r="N245" s="33"/>
      <c r="O245" s="33"/>
    </row>
    <row r="246" spans="6:15" x14ac:dyDescent="0.2">
      <c r="F246" s="33"/>
      <c r="G246" s="33"/>
      <c r="H246" s="33"/>
      <c r="L246" s="33"/>
      <c r="M246" s="33"/>
      <c r="N246" s="33"/>
      <c r="O246" s="33"/>
    </row>
    <row r="247" spans="6:15" x14ac:dyDescent="0.2">
      <c r="F247" s="33"/>
      <c r="G247" s="33"/>
      <c r="H247" s="33"/>
      <c r="L247" s="33"/>
      <c r="M247" s="33"/>
      <c r="N247" s="33"/>
      <c r="O247" s="33"/>
    </row>
  </sheetData>
  <autoFilter ref="A1:R218"/>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Greece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dcterms:created xsi:type="dcterms:W3CDTF">2010-10-17T04:53:32Z</dcterms:created>
  <dcterms:modified xsi:type="dcterms:W3CDTF">2017-02-12T15:26:41Z</dcterms:modified>
</cp:coreProperties>
</file>